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ENGENHARIA\Ano 2025\ASFALTO GAUCHA - BARRAGEM\ENTREGA 13-06-25\ETAPA 01\PROJETO RETIFICADO\"/>
    </mc:Choice>
  </mc:AlternateContent>
  <bookViews>
    <workbookView xWindow="0" yWindow="0" windowWidth="28800" windowHeight="12315"/>
  </bookViews>
  <sheets>
    <sheet name="Orçamento Sintétic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7" i="1" l="1"/>
  <c r="J87" i="1"/>
  <c r="M87" i="1" s="1"/>
  <c r="N86" i="1"/>
  <c r="M85" i="1"/>
  <c r="N85" i="1" s="1"/>
  <c r="K85" i="1"/>
  <c r="J85" i="1"/>
  <c r="M84" i="1"/>
  <c r="L84" i="1" s="1"/>
  <c r="K84" i="1"/>
  <c r="J84" i="1"/>
  <c r="N83" i="1"/>
  <c r="K82" i="1"/>
  <c r="J82" i="1"/>
  <c r="M82" i="1" s="1"/>
  <c r="N81" i="1"/>
  <c r="M81" i="1"/>
  <c r="L81" i="1"/>
  <c r="K81" i="1"/>
  <c r="J81" i="1"/>
  <c r="K80" i="1"/>
  <c r="J80" i="1"/>
  <c r="M80" i="1" s="1"/>
  <c r="N79" i="1"/>
  <c r="K78" i="1"/>
  <c r="J78" i="1"/>
  <c r="M78" i="1" s="1"/>
  <c r="K77" i="1"/>
  <c r="J77" i="1"/>
  <c r="M77" i="1" s="1"/>
  <c r="K76" i="1"/>
  <c r="J76" i="1"/>
  <c r="M76" i="1" s="1"/>
  <c r="N75" i="1"/>
  <c r="M74" i="1"/>
  <c r="N74" i="1" s="1"/>
  <c r="K74" i="1"/>
  <c r="J74" i="1"/>
  <c r="M73" i="1"/>
  <c r="K73" i="1"/>
  <c r="J73" i="1"/>
  <c r="M72" i="1"/>
  <c r="K72" i="1"/>
  <c r="J72" i="1"/>
  <c r="M71" i="1"/>
  <c r="N71" i="1" s="1"/>
  <c r="K71" i="1"/>
  <c r="J71" i="1"/>
  <c r="N70" i="1"/>
  <c r="K69" i="1"/>
  <c r="J69" i="1"/>
  <c r="M69" i="1" s="1"/>
  <c r="K68" i="1"/>
  <c r="J68" i="1"/>
  <c r="M68" i="1" s="1"/>
  <c r="M67" i="1"/>
  <c r="N67" i="1" s="1"/>
  <c r="K67" i="1"/>
  <c r="J67" i="1"/>
  <c r="K66" i="1"/>
  <c r="J66" i="1"/>
  <c r="M66" i="1" s="1"/>
  <c r="K65" i="1"/>
  <c r="J65" i="1"/>
  <c r="M65" i="1" s="1"/>
  <c r="K64" i="1"/>
  <c r="J64" i="1"/>
  <c r="M64" i="1" s="1"/>
  <c r="L64" i="1" s="1"/>
  <c r="M63" i="1"/>
  <c r="N63" i="1" s="1"/>
  <c r="K63" i="1"/>
  <c r="L63" i="1" s="1"/>
  <c r="J63" i="1"/>
  <c r="K62" i="1"/>
  <c r="J62" i="1"/>
  <c r="M62" i="1" s="1"/>
  <c r="K61" i="1"/>
  <c r="J61" i="1"/>
  <c r="M61" i="1" s="1"/>
  <c r="K60" i="1"/>
  <c r="J60" i="1"/>
  <c r="M60" i="1" s="1"/>
  <c r="N59" i="1"/>
  <c r="K58" i="1"/>
  <c r="J58" i="1"/>
  <c r="M58" i="1" s="1"/>
  <c r="K57" i="1"/>
  <c r="J57" i="1"/>
  <c r="M57" i="1" s="1"/>
  <c r="K56" i="1"/>
  <c r="J56" i="1"/>
  <c r="M56" i="1" s="1"/>
  <c r="L56" i="1" s="1"/>
  <c r="K55" i="1"/>
  <c r="J55" i="1"/>
  <c r="M55" i="1" s="1"/>
  <c r="K54" i="1"/>
  <c r="J54" i="1"/>
  <c r="M54" i="1" s="1"/>
  <c r="L54" i="1" s="1"/>
  <c r="K53" i="1"/>
  <c r="J53" i="1"/>
  <c r="M53" i="1" s="1"/>
  <c r="K52" i="1"/>
  <c r="J52" i="1"/>
  <c r="M52" i="1" s="1"/>
  <c r="N52" i="1" s="1"/>
  <c r="K51" i="1"/>
  <c r="J51" i="1"/>
  <c r="M51" i="1" s="1"/>
  <c r="K50" i="1"/>
  <c r="J50" i="1"/>
  <c r="M50" i="1" s="1"/>
  <c r="N50" i="1" s="1"/>
  <c r="K49" i="1"/>
  <c r="J49" i="1"/>
  <c r="M49" i="1" s="1"/>
  <c r="K48" i="1"/>
  <c r="J48" i="1"/>
  <c r="M48" i="1" s="1"/>
  <c r="K47" i="1"/>
  <c r="J47" i="1"/>
  <c r="M47" i="1" s="1"/>
  <c r="K46" i="1"/>
  <c r="J46" i="1"/>
  <c r="M46" i="1" s="1"/>
  <c r="K45" i="1"/>
  <c r="J45" i="1"/>
  <c r="M45" i="1" s="1"/>
  <c r="M44" i="1"/>
  <c r="K44" i="1"/>
  <c r="J44" i="1"/>
  <c r="K43" i="1"/>
  <c r="J43" i="1"/>
  <c r="M43" i="1" s="1"/>
  <c r="K42" i="1"/>
  <c r="J42" i="1"/>
  <c r="M42" i="1" s="1"/>
  <c r="K41" i="1"/>
  <c r="J41" i="1"/>
  <c r="M41" i="1" s="1"/>
  <c r="K40" i="1"/>
  <c r="J40" i="1"/>
  <c r="M40" i="1" s="1"/>
  <c r="N40" i="1" s="1"/>
  <c r="K39" i="1"/>
  <c r="J39" i="1"/>
  <c r="M39" i="1" s="1"/>
  <c r="K38" i="1"/>
  <c r="J38" i="1"/>
  <c r="M38" i="1" s="1"/>
  <c r="N38" i="1" s="1"/>
  <c r="K37" i="1"/>
  <c r="J37" i="1"/>
  <c r="M37" i="1" s="1"/>
  <c r="L37" i="1" s="1"/>
  <c r="N36" i="1"/>
  <c r="K35" i="1"/>
  <c r="J35" i="1"/>
  <c r="M35" i="1" s="1"/>
  <c r="K34" i="1"/>
  <c r="J34" i="1"/>
  <c r="M34" i="1" s="1"/>
  <c r="K33" i="1"/>
  <c r="J33" i="1"/>
  <c r="M33" i="1" s="1"/>
  <c r="K32" i="1"/>
  <c r="J32" i="1"/>
  <c r="M32" i="1" s="1"/>
  <c r="N32" i="1" s="1"/>
  <c r="K31" i="1"/>
  <c r="J31" i="1"/>
  <c r="M31" i="1" s="1"/>
  <c r="K30" i="1"/>
  <c r="J30" i="1"/>
  <c r="M30" i="1" s="1"/>
  <c r="N30" i="1" s="1"/>
  <c r="K29" i="1"/>
  <c r="J29" i="1"/>
  <c r="M29" i="1" s="1"/>
  <c r="N29" i="1" s="1"/>
  <c r="K28" i="1"/>
  <c r="J28" i="1"/>
  <c r="M28" i="1" s="1"/>
  <c r="K27" i="1"/>
  <c r="J27" i="1"/>
  <c r="M27" i="1" s="1"/>
  <c r="N27" i="1" s="1"/>
  <c r="K26" i="1"/>
  <c r="J26" i="1"/>
  <c r="M26" i="1" s="1"/>
  <c r="K25" i="1"/>
  <c r="J25" i="1"/>
  <c r="M25" i="1" s="1"/>
  <c r="N24" i="1"/>
  <c r="K23" i="1"/>
  <c r="J23" i="1"/>
  <c r="M23" i="1" s="1"/>
  <c r="K22" i="1"/>
  <c r="J22" i="1"/>
  <c r="M22" i="1" s="1"/>
  <c r="K21" i="1"/>
  <c r="J21" i="1"/>
  <c r="M21" i="1" s="1"/>
  <c r="K20" i="1"/>
  <c r="J20" i="1"/>
  <c r="M20" i="1" s="1"/>
  <c r="M19" i="1"/>
  <c r="N19" i="1" s="1"/>
  <c r="K19" i="1"/>
  <c r="J19" i="1"/>
  <c r="K18" i="1"/>
  <c r="J18" i="1"/>
  <c r="M18" i="1" s="1"/>
  <c r="K17" i="1"/>
  <c r="J17" i="1"/>
  <c r="M17" i="1" s="1"/>
  <c r="M16" i="1"/>
  <c r="L16" i="1" s="1"/>
  <c r="K16" i="1"/>
  <c r="J16" i="1"/>
  <c r="K15" i="1"/>
  <c r="J15" i="1"/>
  <c r="M15" i="1" s="1"/>
  <c r="K14" i="1"/>
  <c r="J14" i="1"/>
  <c r="M14" i="1" s="1"/>
  <c r="L14" i="1" s="1"/>
  <c r="K13" i="1"/>
  <c r="J13" i="1"/>
  <c r="M13" i="1" s="1"/>
  <c r="N12" i="1"/>
  <c r="K11" i="1"/>
  <c r="J11" i="1"/>
  <c r="M11" i="1" s="1"/>
  <c r="N11" i="1" s="1"/>
  <c r="K10" i="1"/>
  <c r="J10" i="1"/>
  <c r="M10" i="1" s="1"/>
  <c r="K9" i="1"/>
  <c r="J9" i="1"/>
  <c r="M9" i="1" s="1"/>
  <c r="K8" i="1"/>
  <c r="J8" i="1"/>
  <c r="M8" i="1" s="1"/>
  <c r="K7" i="1"/>
  <c r="J7" i="1"/>
  <c r="M7" i="1" s="1"/>
  <c r="N6" i="1"/>
  <c r="L29" i="1" l="1"/>
  <c r="L8" i="1"/>
  <c r="L62" i="1"/>
  <c r="L44" i="1"/>
  <c r="N69" i="1"/>
  <c r="L69" i="1"/>
  <c r="L72" i="1"/>
  <c r="L71" i="1"/>
  <c r="L67" i="1"/>
  <c r="L42" i="1"/>
  <c r="N42" i="1"/>
  <c r="N49" i="1"/>
  <c r="L49" i="1"/>
  <c r="N47" i="1"/>
  <c r="L47" i="1"/>
  <c r="N60" i="1"/>
  <c r="L60" i="1"/>
  <c r="L52" i="1"/>
  <c r="N54" i="1"/>
  <c r="L34" i="1"/>
  <c r="N34" i="1"/>
  <c r="N37" i="1"/>
  <c r="L40" i="1"/>
  <c r="L32" i="1"/>
  <c r="N21" i="1"/>
  <c r="L21" i="1"/>
  <c r="L11" i="1"/>
  <c r="L25" i="1"/>
  <c r="N25" i="1"/>
  <c r="N9" i="1"/>
  <c r="L9" i="1"/>
  <c r="N65" i="1"/>
  <c r="L65" i="1"/>
  <c r="N57" i="1"/>
  <c r="L57" i="1"/>
  <c r="N17" i="1"/>
  <c r="L17" i="1"/>
  <c r="N45" i="1"/>
  <c r="L45" i="1"/>
  <c r="N22" i="1"/>
  <c r="L22" i="1"/>
  <c r="N78" i="1"/>
  <c r="L78" i="1"/>
  <c r="N41" i="1"/>
  <c r="L41" i="1"/>
  <c r="N26" i="1"/>
  <c r="L26" i="1"/>
  <c r="N53" i="1"/>
  <c r="L53" i="1"/>
  <c r="L80" i="1"/>
  <c r="N80" i="1"/>
  <c r="N48" i="1"/>
  <c r="L48" i="1"/>
  <c r="N18" i="1"/>
  <c r="L18" i="1"/>
  <c r="N46" i="1"/>
  <c r="L46" i="1"/>
  <c r="N66" i="1"/>
  <c r="L66" i="1"/>
  <c r="L7" i="1"/>
  <c r="N7" i="1"/>
  <c r="L82" i="1"/>
  <c r="N82" i="1"/>
  <c r="N33" i="1"/>
  <c r="L33" i="1"/>
  <c r="N10" i="1"/>
  <c r="L10" i="1"/>
  <c r="N14" i="1"/>
  <c r="L30" i="1"/>
  <c r="L38" i="1"/>
  <c r="N62" i="1"/>
  <c r="N13" i="1"/>
  <c r="L13" i="1"/>
  <c r="N58" i="1"/>
  <c r="L58" i="1"/>
  <c r="L15" i="1"/>
  <c r="N15" i="1"/>
  <c r="L19" i="1"/>
  <c r="L27" i="1"/>
  <c r="N31" i="1"/>
  <c r="L31" i="1"/>
  <c r="N39" i="1"/>
  <c r="L39" i="1"/>
  <c r="L50" i="1"/>
  <c r="N76" i="1"/>
  <c r="L76" i="1"/>
  <c r="N73" i="1"/>
  <c r="L73" i="1"/>
  <c r="N23" i="1"/>
  <c r="L23" i="1"/>
  <c r="N35" i="1"/>
  <c r="L35" i="1"/>
  <c r="N43" i="1"/>
  <c r="L43" i="1"/>
  <c r="N51" i="1"/>
  <c r="L51" i="1"/>
  <c r="N87" i="1"/>
  <c r="L87" i="1"/>
  <c r="N68" i="1"/>
  <c r="L68" i="1"/>
  <c r="N61" i="1"/>
  <c r="L61" i="1"/>
  <c r="N20" i="1"/>
  <c r="L20" i="1"/>
  <c r="N28" i="1"/>
  <c r="L28" i="1"/>
  <c r="N55" i="1"/>
  <c r="L55" i="1"/>
  <c r="N77" i="1"/>
  <c r="L77" i="1"/>
  <c r="N8" i="1"/>
  <c r="N16" i="1"/>
  <c r="N44" i="1"/>
  <c r="N56" i="1"/>
  <c r="N64" i="1"/>
  <c r="N72" i="1"/>
  <c r="N84" i="1"/>
  <c r="L85" i="1"/>
  <c r="L74" i="1"/>
</calcChain>
</file>

<file path=xl/sharedStrings.xml><?xml version="1.0" encoding="utf-8"?>
<sst xmlns="http://schemas.openxmlformats.org/spreadsheetml/2006/main" count="420" uniqueCount="258">
  <si>
    <t>Obra</t>
  </si>
  <si>
    <t>Bancos</t>
  </si>
  <si>
    <t>B.D.I.</t>
  </si>
  <si>
    <t>Encargos Sociais</t>
  </si>
  <si>
    <t>ETAPA 01- ND-REV01</t>
  </si>
  <si>
    <t xml:space="preserve">SINAPI - 04/2025 - Rio Grande do Sul
SBC - 05/2025 - Rio Grande do Sul
SICRO3 - 01/2025 - Rio Grande do Sul
</t>
  </si>
  <si>
    <t>24,23%</t>
  </si>
  <si>
    <t>Não Desonerado: 0,00%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</si>
  <si>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</si>
  <si>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</si>
  <si>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</si>
  <si>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</si>
  <si>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</si>
  <si>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</si>
  <si>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</si>
  <si>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</si>
  <si>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</si>
  <si>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</si>
  <si>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</si>
  <si>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</si>
  <si>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</si>
  <si>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</si>
  <si>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</si>
  <si>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</si>
  <si>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ALP 01 </t>
  </si>
  <si>
    <t>Próprio</t>
  </si>
  <si>
    <t>MOBILIZAÇÃO E DESMOBILIZAÇÃO DE EQUIPAMENTOS</t>
  </si>
  <si>
    <t>UN</t>
  </si>
  <si>
    <t xml:space="preserve"> 1.2 </t>
  </si>
  <si>
    <t xml:space="preserve"> ALP 06 </t>
  </si>
  <si>
    <t>KIT SINALIZAÇÃO DE SEGURANÇA DA OBRA</t>
  </si>
  <si>
    <t xml:space="preserve"> 1.3 </t>
  </si>
  <si>
    <t xml:space="preserve"> 5213850 </t>
  </si>
  <si>
    <t>SICRO3</t>
  </si>
  <si>
    <t>Operação de sinalização por bandeirola de tecido ou com placa metálica</t>
  </si>
  <si>
    <t>h</t>
  </si>
  <si>
    <t xml:space="preserve"> 1.4 </t>
  </si>
  <si>
    <t xml:space="preserve"> ALP 09 </t>
  </si>
  <si>
    <t>LOCAÇÃO DE PAVIMENTAÇÃO</t>
  </si>
  <si>
    <t>m</t>
  </si>
  <si>
    <t xml:space="preserve"> 1.5 </t>
  </si>
  <si>
    <t xml:space="preserve"> ALP 02 </t>
  </si>
  <si>
    <t>ADMINISTRAÇÃO LOCAL DE OBRA</t>
  </si>
  <si>
    <t>Mês</t>
  </si>
  <si>
    <t xml:space="preserve"> 2 </t>
  </si>
  <si>
    <t>SERVIÇOS INICIAIS</t>
  </si>
  <si>
    <t xml:space="preserve"> 2.1 </t>
  </si>
  <si>
    <t xml:space="preserve"> ALP 10 </t>
  </si>
  <si>
    <t>REMOÇÃO DE CERCA</t>
  </si>
  <si>
    <t xml:space="preserve"> 2.2 </t>
  </si>
  <si>
    <t xml:space="preserve"> ALP 21 </t>
  </si>
  <si>
    <t>EXECUÇÃO DE CERCA, 6 FIOS, MOURÃO DE MADEIRA</t>
  </si>
  <si>
    <t xml:space="preserve"> 2.3 </t>
  </si>
  <si>
    <t xml:space="preserve"> 1600404 </t>
  </si>
  <si>
    <t>Remoção de tubos de concreto com diâmetro de 0,40 m a 1,00 m em valas e bueiros</t>
  </si>
  <si>
    <t xml:space="preserve"> 2.4 </t>
  </si>
  <si>
    <t xml:space="preserve"> 1600438 </t>
  </si>
  <si>
    <t>Demolição manual de concreto armado</t>
  </si>
  <si>
    <t>m³</t>
  </si>
  <si>
    <t xml:space="preserve"> 2.5 </t>
  </si>
  <si>
    <t xml:space="preserve"> 1600896 </t>
  </si>
  <si>
    <t>Demolição mecânica de alvenaria com escavadeira hidráulica</t>
  </si>
  <si>
    <t>m²</t>
  </si>
  <si>
    <t xml:space="preserve"> 2.6 </t>
  </si>
  <si>
    <t xml:space="preserve"> 1600441 </t>
  </si>
  <si>
    <t>Remoção de paralelepípedos</t>
  </si>
  <si>
    <t xml:space="preserve"> 2.7 </t>
  </si>
  <si>
    <t xml:space="preserve"> 5915407 </t>
  </si>
  <si>
    <t>Carga, manobra e descarga de agregados ou solos em caminhão basculante de 10 m³ - carga com carregadeira de 3,40 m³ e descarga livre</t>
  </si>
  <si>
    <t>t</t>
  </si>
  <si>
    <t xml:space="preserve"> 2.8 </t>
  </si>
  <si>
    <t xml:space="preserve"> 5914359 </t>
  </si>
  <si>
    <t>Transporte com caminhão basculante de 10 m³ - rodovia em leito natural</t>
  </si>
  <si>
    <t>tkm</t>
  </si>
  <si>
    <t xml:space="preserve"> 2.9 </t>
  </si>
  <si>
    <t xml:space="preserve"> 5213364 </t>
  </si>
  <si>
    <t>Remoção de placa de sinalização</t>
  </si>
  <si>
    <t xml:space="preserve"> 2.10 </t>
  </si>
  <si>
    <t xml:space="preserve"> ALP 12 </t>
  </si>
  <si>
    <t>DESTOCAMENTO DE ÁRVORES COM DIÂMETRO ATÉ 0,30 M</t>
  </si>
  <si>
    <t xml:space="preserve"> 2.11 </t>
  </si>
  <si>
    <t xml:space="preserve"> ALP 20 </t>
  </si>
  <si>
    <t xml:space="preserve"> 3 </t>
  </si>
  <si>
    <t>MOVIMENTAÇÃO DE TERRA</t>
  </si>
  <si>
    <t xml:space="preserve"> 3.1 </t>
  </si>
  <si>
    <t xml:space="preserve"> 5501700 </t>
  </si>
  <si>
    <t>Desmatamento, destocamento e limpeza de área com árvores de diâmetro até 0,15 m</t>
  </si>
  <si>
    <t xml:space="preserve"> 3.2 </t>
  </si>
  <si>
    <t xml:space="preserve"> 3.3 </t>
  </si>
  <si>
    <t xml:space="preserve"> 3.4 </t>
  </si>
  <si>
    <t xml:space="preserve"> 5501706 </t>
  </si>
  <si>
    <t>Escavação mecânica com retroescavadeira em material de 1ª categoria</t>
  </si>
  <si>
    <t xml:space="preserve"> 3.5 </t>
  </si>
  <si>
    <t xml:space="preserve"> 5515739 </t>
  </si>
  <si>
    <t>Desmonte de matacões ou bloco de rocha por meio de explosivos</t>
  </si>
  <si>
    <t xml:space="preserve"> 3.6 </t>
  </si>
  <si>
    <t xml:space="preserve"> 5502962 </t>
  </si>
  <si>
    <t>Escavação, carga e transporte de solos moles - DMT de 2.500 a 3.000 m - caminho de serviço pavimentado - com caminhão basculante de 14 m³</t>
  </si>
  <si>
    <t xml:space="preserve"> 3.7 </t>
  </si>
  <si>
    <t xml:space="preserve"> 3.8 </t>
  </si>
  <si>
    <t xml:space="preserve"> 3.9 </t>
  </si>
  <si>
    <t xml:space="preserve"> 5502978 </t>
  </si>
  <si>
    <t>Compactação de aterros a 100% do Proctor normal</t>
  </si>
  <si>
    <t xml:space="preserve"> 3.10 </t>
  </si>
  <si>
    <t xml:space="preserve"> 5503041 </t>
  </si>
  <si>
    <t>Compactação de aterros a 100% do Proctor intermediário</t>
  </si>
  <si>
    <t xml:space="preserve"> 3.11 </t>
  </si>
  <si>
    <t xml:space="preserve"> 4413942 </t>
  </si>
  <si>
    <t>Espalhamento de material em bota-fora</t>
  </si>
  <si>
    <t xml:space="preserve"> 4 </t>
  </si>
  <si>
    <t>DRENAGEM</t>
  </si>
  <si>
    <t xml:space="preserve"> 4.1 </t>
  </si>
  <si>
    <t xml:space="preserve"> 4805757 </t>
  </si>
  <si>
    <t>Escavação mecânica de vala em material de 1ª categoria</t>
  </si>
  <si>
    <t xml:space="preserve"> 4.2 </t>
  </si>
  <si>
    <t xml:space="preserve"> 4805765 </t>
  </si>
  <si>
    <t>Escavação de vala em material de 3ª categoria</t>
  </si>
  <si>
    <t xml:space="preserve"> 4.3 </t>
  </si>
  <si>
    <t xml:space="preserve"> 4.4 </t>
  </si>
  <si>
    <t xml:space="preserve"> 4.5 </t>
  </si>
  <si>
    <t xml:space="preserve"> 4.6 </t>
  </si>
  <si>
    <t xml:space="preserve"> 4915608 </t>
  </si>
  <si>
    <t>Regularização de taludes e valas com soquete vibratório</t>
  </si>
  <si>
    <t xml:space="preserve"> 4.7 </t>
  </si>
  <si>
    <t xml:space="preserve"> 0903845 </t>
  </si>
  <si>
    <t>Lastro de brita comercial - espalhamento mecânico</t>
  </si>
  <si>
    <t xml:space="preserve"> 4.8 </t>
  </si>
  <si>
    <t xml:space="preserve"> 4.9 </t>
  </si>
  <si>
    <t xml:space="preserve"> 5914389 </t>
  </si>
  <si>
    <t>Transporte com caminhão basculante de 10 m³ - rodovia pavimentada</t>
  </si>
  <si>
    <t xml:space="preserve"> 4.10 </t>
  </si>
  <si>
    <t xml:space="preserve"> 4815671 </t>
  </si>
  <si>
    <t>Reaterro e compactação com soquete vibratório</t>
  </si>
  <si>
    <t xml:space="preserve"> 4.11 </t>
  </si>
  <si>
    <t xml:space="preserve"> 2003377 </t>
  </si>
  <si>
    <t>Meio-fio de concreto - MFC 05 - areia e brita comerciais - fôrma de madeira</t>
  </si>
  <si>
    <t xml:space="preserve"> 4.12 </t>
  </si>
  <si>
    <t xml:space="preserve"> ALP 17 </t>
  </si>
  <si>
    <t>Boca de BSTC Ø0,60 m - alas retas</t>
  </si>
  <si>
    <t xml:space="preserve"> 4.13 </t>
  </si>
  <si>
    <t xml:space="preserve"> ALP 18 </t>
  </si>
  <si>
    <t>Boca de BSTC Ø0,80 m - alas retas</t>
  </si>
  <si>
    <t xml:space="preserve"> 4.14 </t>
  </si>
  <si>
    <t xml:space="preserve"> 0804013 </t>
  </si>
  <si>
    <t>Corpo de BSTC D = 0,40 m PA1 - areia, brita e pedra de mão comerciais</t>
  </si>
  <si>
    <t xml:space="preserve"> 4.15 </t>
  </si>
  <si>
    <t xml:space="preserve"> 0804021 </t>
  </si>
  <si>
    <t>Corpo de BSTC D = 0,60 m PA1 - areia, brita e pedra de mão comerciais</t>
  </si>
  <si>
    <t xml:space="preserve"> 4.16 </t>
  </si>
  <si>
    <t xml:space="preserve"> 0804029 </t>
  </si>
  <si>
    <t>Corpo de BSTC D = 0,80 m PA1 - areia, brita e pedra de mão comerciais</t>
  </si>
  <si>
    <t xml:space="preserve"> 4.17 </t>
  </si>
  <si>
    <t xml:space="preserve"> 2003455 </t>
  </si>
  <si>
    <t>Dissipador de energia - DEB 240-316 - areia, brita e pedra de mão comerciais</t>
  </si>
  <si>
    <t>un</t>
  </si>
  <si>
    <t xml:space="preserve"> 4.18 </t>
  </si>
  <si>
    <t xml:space="preserve"> 4.19 </t>
  </si>
  <si>
    <t xml:space="preserve"> 4.20 </t>
  </si>
  <si>
    <t xml:space="preserve"> ALP 04 </t>
  </si>
  <si>
    <t>CAIXA COLETORA BOCA DE LOBO MED. INT. 0,8X0,80 M, H ATÉ 1,50M - TAMPA DE CONCRETO</t>
  </si>
  <si>
    <t xml:space="preserve"> 4.21 </t>
  </si>
  <si>
    <t xml:space="preserve"> ALP 19 </t>
  </si>
  <si>
    <t>CAIXA COLETORA BOCA DE LOBO MED. INT. 1,30X1,30 M, H ATÉ 2,00M - TAMPA DE CONCRETO</t>
  </si>
  <si>
    <t xml:space="preserve"> 4.22 </t>
  </si>
  <si>
    <t xml:space="preserve"> 2003519 </t>
  </si>
  <si>
    <t>Caixa coletora de sarjeta - CCS 200-80 B - com grelha de aço - areia e brita comerciais</t>
  </si>
  <si>
    <t xml:space="preserve"> 5 </t>
  </si>
  <si>
    <t>IMPLANTAÇÃO DE PAVIMENTO ASFÁLTICO</t>
  </si>
  <si>
    <t xml:space="preserve"> 5.1 </t>
  </si>
  <si>
    <t xml:space="preserve"> 4011209 </t>
  </si>
  <si>
    <t>Regularização do subleito - 100% Proctor intermediário</t>
  </si>
  <si>
    <t xml:space="preserve"> 5.2 </t>
  </si>
  <si>
    <t xml:space="preserve"> 4011279 </t>
  </si>
  <si>
    <t>Base ou sub-base de macadame seco com brita comercial - 100% Proctor modificado</t>
  </si>
  <si>
    <t xml:space="preserve"> 5.3 </t>
  </si>
  <si>
    <t xml:space="preserve"> 4011276 </t>
  </si>
  <si>
    <t>Base ou sub-base de brita graduada com brita comercial - 100% Proctor modificado</t>
  </si>
  <si>
    <t xml:space="preserve"> 5.4 </t>
  </si>
  <si>
    <t xml:space="preserve"> 5.5 </t>
  </si>
  <si>
    <t xml:space="preserve"> 5.6 </t>
  </si>
  <si>
    <t xml:space="preserve"> ALP 13 </t>
  </si>
  <si>
    <t>IMPRIMAÇÃO COM ASFALTO DILUÍDO</t>
  </si>
  <si>
    <t xml:space="preserve"> 5.7 </t>
  </si>
  <si>
    <t xml:space="preserve"> ALP 14 </t>
  </si>
  <si>
    <t>PINTURA DE LIGAÇÃO</t>
  </si>
  <si>
    <t xml:space="preserve"> 5.8 </t>
  </si>
  <si>
    <t xml:space="preserve"> 4011463 </t>
  </si>
  <si>
    <t>Concreto asfáltico - faixa C-12,5 - areia e brita comerciais</t>
  </si>
  <si>
    <t xml:space="preserve"> 5.9 </t>
  </si>
  <si>
    <t xml:space="preserve"> 5914649 </t>
  </si>
  <si>
    <t>Carga, manobra e descarga de mistura betuminosa a quente em caminhão basculante de 10 m³ - carga em usina de asfalto 100/140 t/h e descarga em vibroacabadora</t>
  </si>
  <si>
    <t xml:space="preserve"> 5.10 </t>
  </si>
  <si>
    <t xml:space="preserve"> 6 </t>
  </si>
  <si>
    <t>AQUISIÇÃO E TRANSPORTE DE MATERIAL BETUMINOSO</t>
  </si>
  <si>
    <t xml:space="preserve"> 6.1 </t>
  </si>
  <si>
    <t xml:space="preserve"> M1943 </t>
  </si>
  <si>
    <t>Cimento asfáltico de petróleo - CAP 50/70</t>
  </si>
  <si>
    <t xml:space="preserve"> 6.2 </t>
  </si>
  <si>
    <t xml:space="preserve"> M1946 </t>
  </si>
  <si>
    <t>Emulsão asfáltica - RR-1C</t>
  </si>
  <si>
    <t xml:space="preserve"> 6.3 </t>
  </si>
  <si>
    <t xml:space="preserve"> M2092 </t>
  </si>
  <si>
    <t>Emulsão asfáltica para imprimação</t>
  </si>
  <si>
    <t xml:space="preserve"> 6.4 </t>
  </si>
  <si>
    <t xml:space="preserve"> 5914622 </t>
  </si>
  <si>
    <t>Transporte de material betuminoso com caminhão tanque distribuidor - rodovia pavimentada</t>
  </si>
  <si>
    <t xml:space="preserve"> 7 </t>
  </si>
  <si>
    <t>SINALIZAÇÃO HORIZONTAL</t>
  </si>
  <si>
    <t xml:space="preserve"> 7.1 </t>
  </si>
  <si>
    <t xml:space="preserve"> 5213400 </t>
  </si>
  <si>
    <t>Pintura de faixa com tinta acrílica - espessura de 0,4 mm</t>
  </si>
  <si>
    <t xml:space="preserve"> 7.2 </t>
  </si>
  <si>
    <t xml:space="preserve"> 5213360 </t>
  </si>
  <si>
    <t>Tacha refletiva em plástico injetado - bidirecional tipo I - com um pino - fornecimento e colocação</t>
  </si>
  <si>
    <t xml:space="preserve"> 7.3 </t>
  </si>
  <si>
    <t xml:space="preserve"> 5213362 </t>
  </si>
  <si>
    <t>Tachão refletivo em plástico injetado - bidirecional - fornecimento e colocação</t>
  </si>
  <si>
    <t xml:space="preserve"> 8 </t>
  </si>
  <si>
    <t>SINALIZAÇÃO VERTICAL E DEFENSAS</t>
  </si>
  <si>
    <t xml:space="preserve"> 8.1 </t>
  </si>
  <si>
    <t xml:space="preserve"> 5213570 </t>
  </si>
  <si>
    <t>Placa em aço - película I + I - fornecimento e implantação</t>
  </si>
  <si>
    <t xml:space="preserve"> 8.2 </t>
  </si>
  <si>
    <t xml:space="preserve"> 3713600 </t>
  </si>
  <si>
    <t>Defensa maleável simples - fornecimento e implantação</t>
  </si>
  <si>
    <t xml:space="preserve"> 8.3 </t>
  </si>
  <si>
    <t xml:space="preserve"> 5914614 </t>
  </si>
  <si>
    <t>Transporte com caminhão carroceria com capacidade de 7 t e com guindauto de 20 t.m - rodovia pavimentada</t>
  </si>
  <si>
    <t xml:space="preserve"> 9 </t>
  </si>
  <si>
    <t>AÇÕES AMBIENTAIS</t>
  </si>
  <si>
    <t xml:space="preserve"> 9.1 </t>
  </si>
  <si>
    <t xml:space="preserve"> P9897 </t>
  </si>
  <si>
    <t>Técnico de meio ambiente</t>
  </si>
  <si>
    <t>mês</t>
  </si>
  <si>
    <t xml:space="preserve"> 9.2 </t>
  </si>
  <si>
    <t xml:space="preserve"> E9093 </t>
  </si>
  <si>
    <t>Veículo leve - 53 kW (sem motorista)</t>
  </si>
  <si>
    <t>H</t>
  </si>
  <si>
    <t xml:space="preserve"> 10 </t>
  </si>
  <si>
    <t>SERVIÇOS FINAIS</t>
  </si>
  <si>
    <t xml:space="preserve"> 10.1 </t>
  </si>
  <si>
    <t xml:space="preserve"> ALP 05 </t>
  </si>
  <si>
    <t>LIMPEZA FINAL DE OBRA</t>
  </si>
  <si>
    <t>Totais -&gt;</t>
  </si>
  <si>
    <t>1.244.198,70</t>
  </si>
  <si>
    <t>12.292.291,15</t>
  </si>
  <si>
    <t>13.536.489,85</t>
  </si>
  <si>
    <t>Tipo de Licitação</t>
  </si>
  <si>
    <t>Concorrência 01/2023</t>
  </si>
  <si>
    <t>Total sem BDI</t>
  </si>
  <si>
    <t>Abertura da Licitação</t>
  </si>
  <si>
    <t>04/12/2023 09:00</t>
  </si>
  <si>
    <t>Total do BDI</t>
  </si>
  <si>
    <t>Número do Processo Licitatório</t>
  </si>
  <si>
    <t>Processo 151/2023</t>
  </si>
  <si>
    <t>Total Geral</t>
  </si>
  <si>
    <t>_______________________________________________________________
TIAGO RODRIGUES BORGES
Crea RS 154.518
Sócio/CEO/Proprietário</t>
  </si>
  <si>
    <t>_______________________________________________________________
ROBSON ALEX CASTRO SOARES
Crea RS 187.192
Sócio/CEO/Proprietário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</si>
</sst>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%"/>
    <numFmt numFmtId="165" formatCode="#,##0.00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165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"/>
  <sheetViews>
    <sheetView tabSelected="1" showWhiteSpace="0" topLeftCell="A2" workbookViewId="0">
      <selection activeCell="D9" sqref="D9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1" width="10" bestFit="1" customWidth="1"/>
    <col min="12" max="12" width="11.625" customWidth="1"/>
    <col min="13" max="13" width="12.625" customWidth="1"/>
    <col min="14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32" t="s">
        <v>1</v>
      </c>
      <c r="F1" s="32"/>
      <c r="G1" s="32"/>
      <c r="H1" s="32" t="s">
        <v>2</v>
      </c>
      <c r="I1" s="32"/>
      <c r="J1" s="32"/>
      <c r="K1" s="32" t="s">
        <v>3</v>
      </c>
      <c r="L1" s="32"/>
      <c r="M1" s="32"/>
      <c r="N1" s="32"/>
    </row>
    <row r="2" spans="1:14" ht="80.099999999999994" customHeight="1" x14ac:dyDescent="0.2">
      <c r="A2" s="18"/>
      <c r="B2" s="18"/>
      <c r="C2" s="18"/>
      <c r="D2" s="18" t="s">
        <v>4</v>
      </c>
      <c r="E2" s="24" t="s">
        <v>5</v>
      </c>
      <c r="F2" s="24"/>
      <c r="G2" s="24"/>
      <c r="H2" s="24" t="s">
        <v>6</v>
      </c>
      <c r="I2" s="24"/>
      <c r="J2" s="24"/>
      <c r="K2" s="24" t="s">
        <v>7</v>
      </c>
      <c r="L2" s="24"/>
      <c r="M2" s="24"/>
      <c r="N2" s="24"/>
    </row>
    <row r="3" spans="1:14" ht="15" x14ac:dyDescent="0.25">
      <c r="A3" s="28" t="s">
        <v>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5" customHeight="1" x14ac:dyDescent="0.2">
      <c r="A4" s="29" t="s">
        <v>9</v>
      </c>
      <c r="B4" s="30" t="s">
        <v>10</v>
      </c>
      <c r="C4" s="29" t="s">
        <v>11</v>
      </c>
      <c r="D4" s="29" t="s">
        <v>12</v>
      </c>
      <c r="E4" s="31" t="s">
        <v>13</v>
      </c>
      <c r="F4" s="30" t="s">
        <v>14</v>
      </c>
      <c r="G4" s="30" t="s">
        <v>15</v>
      </c>
      <c r="H4" s="31" t="s">
        <v>16</v>
      </c>
      <c r="I4" s="29"/>
      <c r="J4" s="29"/>
      <c r="K4" s="31" t="s">
        <v>17</v>
      </c>
      <c r="L4" s="29"/>
      <c r="M4" s="29"/>
      <c r="N4" s="30" t="s">
        <v>18</v>
      </c>
    </row>
    <row r="5" spans="1:14" ht="15" customHeight="1" x14ac:dyDescent="0.2">
      <c r="A5" s="30"/>
      <c r="B5" s="30"/>
      <c r="C5" s="30"/>
      <c r="D5" s="30"/>
      <c r="E5" s="30"/>
      <c r="F5" s="30"/>
      <c r="G5" s="30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30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868311.02</v>
      </c>
      <c r="N6" s="6">
        <f t="shared" ref="N6:N37" si="0">M6 / 13536489.85</f>
        <v>6.414595139669832E-2</v>
      </c>
    </row>
    <row r="7" spans="1:14" ht="24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2</v>
      </c>
      <c r="G7" s="10">
        <v>15784.64</v>
      </c>
      <c r="H7" s="10">
        <v>0</v>
      </c>
      <c r="I7" s="10">
        <v>19609.259999999998</v>
      </c>
      <c r="J7" s="10">
        <f>ROUND(G7 * (1 + 24.23 / 100), 2)</f>
        <v>19609.259999999998</v>
      </c>
      <c r="K7" s="10">
        <f>ROUND(F7 * H7, 2)</f>
        <v>0</v>
      </c>
      <c r="L7" s="10">
        <f>M7 - K7</f>
        <v>39218.519999999997</v>
      </c>
      <c r="M7" s="10">
        <f>ROUND(F7 * J7, 2)</f>
        <v>39218.519999999997</v>
      </c>
      <c r="N7" s="11">
        <f t="shared" si="0"/>
        <v>2.8972444433222103E-3</v>
      </c>
    </row>
    <row r="8" spans="1:14" ht="24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27</v>
      </c>
      <c r="F8" s="9">
        <v>1</v>
      </c>
      <c r="G8" s="10">
        <v>2723.31</v>
      </c>
      <c r="H8" s="10">
        <v>30.55</v>
      </c>
      <c r="I8" s="10">
        <v>3352.62</v>
      </c>
      <c r="J8" s="10">
        <f>ROUND(G8 * (1 + 24.23 / 100), 2)</f>
        <v>3383.17</v>
      </c>
      <c r="K8" s="10">
        <f>ROUND(F8 * H8, 2)</f>
        <v>30.55</v>
      </c>
      <c r="L8" s="10">
        <f>M8 - K8</f>
        <v>3352.62</v>
      </c>
      <c r="M8" s="10">
        <f>ROUND(F8 * J8, 2)</f>
        <v>3383.17</v>
      </c>
      <c r="N8" s="11">
        <f t="shared" si="0"/>
        <v>2.499296374089181E-4</v>
      </c>
    </row>
    <row r="9" spans="1:14" ht="26.1" customHeight="1" x14ac:dyDescent="0.2">
      <c r="A9" s="7" t="s">
        <v>31</v>
      </c>
      <c r="B9" s="9" t="s">
        <v>32</v>
      </c>
      <c r="C9" s="7" t="s">
        <v>33</v>
      </c>
      <c r="D9" s="7" t="s">
        <v>34</v>
      </c>
      <c r="E9" s="8" t="s">
        <v>35</v>
      </c>
      <c r="F9" s="9">
        <v>1740.3</v>
      </c>
      <c r="G9" s="10">
        <v>22.42</v>
      </c>
      <c r="H9" s="10">
        <v>27.85</v>
      </c>
      <c r="I9" s="10">
        <v>0</v>
      </c>
      <c r="J9" s="10">
        <f>ROUND(G9 * (1 + 24.23 / 100), 2)</f>
        <v>27.85</v>
      </c>
      <c r="K9" s="10">
        <f>ROUND(F9 * H9, 2)</f>
        <v>48467.360000000001</v>
      </c>
      <c r="L9" s="10">
        <f>M9 - K9</f>
        <v>0</v>
      </c>
      <c r="M9" s="10">
        <f>ROUND(F9 * J9, 2)</f>
        <v>48467.360000000001</v>
      </c>
      <c r="N9" s="11">
        <f t="shared" si="0"/>
        <v>3.5804969040773892E-3</v>
      </c>
    </row>
    <row r="10" spans="1:14" ht="24" customHeight="1" x14ac:dyDescent="0.2">
      <c r="A10" s="7" t="s">
        <v>36</v>
      </c>
      <c r="B10" s="9" t="s">
        <v>37</v>
      </c>
      <c r="C10" s="7" t="s">
        <v>25</v>
      </c>
      <c r="D10" s="7" t="s">
        <v>38</v>
      </c>
      <c r="E10" s="8" t="s">
        <v>39</v>
      </c>
      <c r="F10" s="9">
        <v>4685.66</v>
      </c>
      <c r="G10" s="10">
        <v>0.59</v>
      </c>
      <c r="H10" s="10">
        <v>0.62</v>
      </c>
      <c r="I10" s="10">
        <v>0.11</v>
      </c>
      <c r="J10" s="10">
        <f>ROUND(G10 * (1 + 24.23 / 100), 2)</f>
        <v>0.73</v>
      </c>
      <c r="K10" s="10">
        <f>ROUND(F10 * H10, 2)</f>
        <v>2905.11</v>
      </c>
      <c r="L10" s="10">
        <f>M10 - K10</f>
        <v>515.42000000000007</v>
      </c>
      <c r="M10" s="10">
        <f>ROUND(F10 * J10, 2)</f>
        <v>3420.53</v>
      </c>
      <c r="N10" s="11">
        <f t="shared" si="0"/>
        <v>2.5268958481138303E-4</v>
      </c>
    </row>
    <row r="11" spans="1:14" ht="24" customHeight="1" x14ac:dyDescent="0.2">
      <c r="A11" s="7" t="s">
        <v>40</v>
      </c>
      <c r="B11" s="9" t="s">
        <v>41</v>
      </c>
      <c r="C11" s="7" t="s">
        <v>25</v>
      </c>
      <c r="D11" s="7" t="s">
        <v>42</v>
      </c>
      <c r="E11" s="8" t="s">
        <v>43</v>
      </c>
      <c r="F11" s="9">
        <v>12</v>
      </c>
      <c r="G11" s="10">
        <v>51907.85</v>
      </c>
      <c r="H11" s="10">
        <v>39451.449999999997</v>
      </c>
      <c r="I11" s="10">
        <v>25033.67</v>
      </c>
      <c r="J11" s="10">
        <f>ROUND(G11 * (1 + 24.23 / 100), 2)</f>
        <v>64485.120000000003</v>
      </c>
      <c r="K11" s="10">
        <f>ROUND(F11 * H11, 2)</f>
        <v>473417.4</v>
      </c>
      <c r="L11" s="10">
        <f>M11 - K11</f>
        <v>300404.03999999992</v>
      </c>
      <c r="M11" s="10">
        <f>ROUND(F11 * J11, 2)</f>
        <v>773821.43999999994</v>
      </c>
      <c r="N11" s="11">
        <f t="shared" si="0"/>
        <v>5.7165590827078408E-2</v>
      </c>
    </row>
    <row r="12" spans="1:14" ht="24" customHeight="1" x14ac:dyDescent="0.2">
      <c r="A12" s="3" t="s">
        <v>44</v>
      </c>
      <c r="B12" s="3"/>
      <c r="C12" s="3"/>
      <c r="D12" s="3" t="s">
        <v>45</v>
      </c>
      <c r="E12" s="3"/>
      <c r="F12" s="4"/>
      <c r="G12" s="3"/>
      <c r="H12" s="3"/>
      <c r="I12" s="3"/>
      <c r="J12" s="3"/>
      <c r="K12" s="3"/>
      <c r="L12" s="3"/>
      <c r="M12" s="5">
        <v>264471.03000000003</v>
      </c>
      <c r="N12" s="6">
        <f t="shared" si="0"/>
        <v>1.953763737354703E-2</v>
      </c>
    </row>
    <row r="13" spans="1:14" ht="24" customHeight="1" x14ac:dyDescent="0.2">
      <c r="A13" s="7" t="s">
        <v>46</v>
      </c>
      <c r="B13" s="9" t="s">
        <v>47</v>
      </c>
      <c r="C13" s="7" t="s">
        <v>25</v>
      </c>
      <c r="D13" s="7" t="s">
        <v>48</v>
      </c>
      <c r="E13" s="8" t="s">
        <v>39</v>
      </c>
      <c r="F13" s="9">
        <v>2103.4</v>
      </c>
      <c r="G13" s="10">
        <v>2.2400000000000002</v>
      </c>
      <c r="H13" s="10">
        <v>2.78</v>
      </c>
      <c r="I13" s="10">
        <v>0</v>
      </c>
      <c r="J13" s="10">
        <f t="shared" ref="J13:J23" si="1">ROUND(G13 * (1 + 24.23 / 100), 2)</f>
        <v>2.78</v>
      </c>
      <c r="K13" s="10">
        <f t="shared" ref="K13:K23" si="2">ROUND(F13 * H13, 2)</f>
        <v>5847.45</v>
      </c>
      <c r="L13" s="10">
        <f t="shared" ref="L13:L23" si="3">M13 - K13</f>
        <v>0</v>
      </c>
      <c r="M13" s="10">
        <f t="shared" ref="M13:M23" si="4">ROUND(F13 * J13, 2)</f>
        <v>5847.45</v>
      </c>
      <c r="N13" s="11">
        <f t="shared" si="0"/>
        <v>4.3197683186679299E-4</v>
      </c>
    </row>
    <row r="14" spans="1:14" ht="24" customHeight="1" x14ac:dyDescent="0.2">
      <c r="A14" s="7" t="s">
        <v>49</v>
      </c>
      <c r="B14" s="9" t="s">
        <v>50</v>
      </c>
      <c r="C14" s="7" t="s">
        <v>25</v>
      </c>
      <c r="D14" s="7" t="s">
        <v>51</v>
      </c>
      <c r="E14" s="8" t="s">
        <v>39</v>
      </c>
      <c r="F14" s="9">
        <v>2103.4</v>
      </c>
      <c r="G14" s="10">
        <v>60.47</v>
      </c>
      <c r="H14" s="10">
        <v>49.7</v>
      </c>
      <c r="I14" s="10">
        <v>25.42</v>
      </c>
      <c r="J14" s="10">
        <f t="shared" si="1"/>
        <v>75.12</v>
      </c>
      <c r="K14" s="10">
        <f t="shared" si="2"/>
        <v>104538.98</v>
      </c>
      <c r="L14" s="10">
        <f t="shared" si="3"/>
        <v>53468.430000000008</v>
      </c>
      <c r="M14" s="10">
        <f t="shared" si="4"/>
        <v>158007.41</v>
      </c>
      <c r="N14" s="11">
        <f t="shared" si="0"/>
        <v>1.1672701841533904E-2</v>
      </c>
    </row>
    <row r="15" spans="1:14" ht="26.1" customHeight="1" x14ac:dyDescent="0.2">
      <c r="A15" s="7" t="s">
        <v>52</v>
      </c>
      <c r="B15" s="9" t="s">
        <v>53</v>
      </c>
      <c r="C15" s="7" t="s">
        <v>33</v>
      </c>
      <c r="D15" s="7" t="s">
        <v>54</v>
      </c>
      <c r="E15" s="8" t="s">
        <v>39</v>
      </c>
      <c r="F15" s="9">
        <v>184</v>
      </c>
      <c r="G15" s="10">
        <v>9.66</v>
      </c>
      <c r="H15" s="10">
        <v>2.87</v>
      </c>
      <c r="I15" s="10">
        <v>9.1300000000000008</v>
      </c>
      <c r="J15" s="10">
        <f t="shared" si="1"/>
        <v>12</v>
      </c>
      <c r="K15" s="10">
        <f t="shared" si="2"/>
        <v>528.08000000000004</v>
      </c>
      <c r="L15" s="10">
        <f t="shared" si="3"/>
        <v>1679.92</v>
      </c>
      <c r="M15" s="10">
        <f t="shared" si="4"/>
        <v>2208</v>
      </c>
      <c r="N15" s="11">
        <f t="shared" si="0"/>
        <v>1.6311466447115904E-4</v>
      </c>
    </row>
    <row r="16" spans="1:14" ht="24" customHeight="1" x14ac:dyDescent="0.2">
      <c r="A16" s="7" t="s">
        <v>55</v>
      </c>
      <c r="B16" s="9" t="s">
        <v>56</v>
      </c>
      <c r="C16" s="7" t="s">
        <v>33</v>
      </c>
      <c r="D16" s="7" t="s">
        <v>57</v>
      </c>
      <c r="E16" s="8" t="s">
        <v>58</v>
      </c>
      <c r="F16" s="9">
        <v>42.6</v>
      </c>
      <c r="G16" s="10">
        <v>603.72</v>
      </c>
      <c r="H16" s="10">
        <v>678.22</v>
      </c>
      <c r="I16" s="10">
        <v>71.78</v>
      </c>
      <c r="J16" s="10">
        <f t="shared" si="1"/>
        <v>750</v>
      </c>
      <c r="K16" s="10">
        <f t="shared" si="2"/>
        <v>28892.17</v>
      </c>
      <c r="L16" s="10">
        <f t="shared" si="3"/>
        <v>3057.8300000000017</v>
      </c>
      <c r="M16" s="10">
        <f t="shared" si="4"/>
        <v>31950</v>
      </c>
      <c r="N16" s="11">
        <f t="shared" si="0"/>
        <v>2.3602869247525051E-3</v>
      </c>
    </row>
    <row r="17" spans="1:14" ht="26.1" customHeight="1" x14ac:dyDescent="0.2">
      <c r="A17" s="7" t="s">
        <v>59</v>
      </c>
      <c r="B17" s="9" t="s">
        <v>60</v>
      </c>
      <c r="C17" s="7" t="s">
        <v>33</v>
      </c>
      <c r="D17" s="7" t="s">
        <v>61</v>
      </c>
      <c r="E17" s="8" t="s">
        <v>62</v>
      </c>
      <c r="F17" s="9">
        <v>20.76</v>
      </c>
      <c r="G17" s="10">
        <v>15.96</v>
      </c>
      <c r="H17" s="10">
        <v>9.84</v>
      </c>
      <c r="I17" s="10">
        <v>9.99</v>
      </c>
      <c r="J17" s="10">
        <f t="shared" si="1"/>
        <v>19.829999999999998</v>
      </c>
      <c r="K17" s="10">
        <f t="shared" si="2"/>
        <v>204.28</v>
      </c>
      <c r="L17" s="10">
        <f t="shared" si="3"/>
        <v>207.39000000000001</v>
      </c>
      <c r="M17" s="10">
        <f t="shared" si="4"/>
        <v>411.67</v>
      </c>
      <c r="N17" s="11">
        <f t="shared" si="0"/>
        <v>3.041187224766397E-5</v>
      </c>
    </row>
    <row r="18" spans="1:14" ht="24" customHeight="1" x14ac:dyDescent="0.2">
      <c r="A18" s="7" t="s">
        <v>63</v>
      </c>
      <c r="B18" s="9" t="s">
        <v>64</v>
      </c>
      <c r="C18" s="7" t="s">
        <v>33</v>
      </c>
      <c r="D18" s="7" t="s">
        <v>65</v>
      </c>
      <c r="E18" s="8" t="s">
        <v>62</v>
      </c>
      <c r="F18" s="9">
        <v>5103.3999999999996</v>
      </c>
      <c r="G18" s="10">
        <v>4.16</v>
      </c>
      <c r="H18" s="10">
        <v>5.01</v>
      </c>
      <c r="I18" s="10">
        <v>0.16</v>
      </c>
      <c r="J18" s="10">
        <f t="shared" si="1"/>
        <v>5.17</v>
      </c>
      <c r="K18" s="10">
        <f t="shared" si="2"/>
        <v>25568.03</v>
      </c>
      <c r="L18" s="10">
        <f t="shared" si="3"/>
        <v>816.55000000000291</v>
      </c>
      <c r="M18" s="10">
        <f t="shared" si="4"/>
        <v>26384.58</v>
      </c>
      <c r="N18" s="11">
        <f t="shared" si="0"/>
        <v>1.949144888547307E-3</v>
      </c>
    </row>
    <row r="19" spans="1:14" ht="39" customHeight="1" x14ac:dyDescent="0.2">
      <c r="A19" s="7" t="s">
        <v>66</v>
      </c>
      <c r="B19" s="9" t="s">
        <v>67</v>
      </c>
      <c r="C19" s="7" t="s">
        <v>33</v>
      </c>
      <c r="D19" s="7" t="s">
        <v>68</v>
      </c>
      <c r="E19" s="8" t="s">
        <v>69</v>
      </c>
      <c r="F19" s="9">
        <v>1263.0999999999999</v>
      </c>
      <c r="G19" s="10">
        <v>2.74</v>
      </c>
      <c r="H19" s="10">
        <v>0</v>
      </c>
      <c r="I19" s="10">
        <v>3.4</v>
      </c>
      <c r="J19" s="10">
        <f t="shared" si="1"/>
        <v>3.4</v>
      </c>
      <c r="K19" s="10">
        <f t="shared" si="2"/>
        <v>0</v>
      </c>
      <c r="L19" s="10">
        <f t="shared" si="3"/>
        <v>4294.54</v>
      </c>
      <c r="M19" s="10">
        <f t="shared" si="4"/>
        <v>4294.54</v>
      </c>
      <c r="N19" s="11">
        <f t="shared" si="0"/>
        <v>3.1725654490850154E-4</v>
      </c>
    </row>
    <row r="20" spans="1:14" ht="26.1" customHeight="1" x14ac:dyDescent="0.2">
      <c r="A20" s="7" t="s">
        <v>70</v>
      </c>
      <c r="B20" s="9" t="s">
        <v>71</v>
      </c>
      <c r="C20" s="7" t="s">
        <v>33</v>
      </c>
      <c r="D20" s="7" t="s">
        <v>72</v>
      </c>
      <c r="E20" s="8" t="s">
        <v>73</v>
      </c>
      <c r="F20" s="9">
        <v>7578.55</v>
      </c>
      <c r="G20" s="10">
        <v>1.24</v>
      </c>
      <c r="H20" s="10">
        <v>0</v>
      </c>
      <c r="I20" s="10">
        <v>1.54</v>
      </c>
      <c r="J20" s="10">
        <f t="shared" si="1"/>
        <v>1.54</v>
      </c>
      <c r="K20" s="10">
        <f t="shared" si="2"/>
        <v>0</v>
      </c>
      <c r="L20" s="10">
        <f t="shared" si="3"/>
        <v>11670.97</v>
      </c>
      <c r="M20" s="10">
        <f t="shared" si="4"/>
        <v>11670.97</v>
      </c>
      <c r="N20" s="11">
        <f t="shared" si="0"/>
        <v>8.6218584945786365E-4</v>
      </c>
    </row>
    <row r="21" spans="1:14" ht="24" customHeight="1" x14ac:dyDescent="0.2">
      <c r="A21" s="7" t="s">
        <v>74</v>
      </c>
      <c r="B21" s="9" t="s">
        <v>75</v>
      </c>
      <c r="C21" s="7" t="s">
        <v>33</v>
      </c>
      <c r="D21" s="7" t="s">
        <v>76</v>
      </c>
      <c r="E21" s="8" t="s">
        <v>62</v>
      </c>
      <c r="F21" s="9">
        <v>1.7</v>
      </c>
      <c r="G21" s="10">
        <v>19.82</v>
      </c>
      <c r="H21" s="10">
        <v>7.91</v>
      </c>
      <c r="I21" s="10">
        <v>16.71</v>
      </c>
      <c r="J21" s="10">
        <f t="shared" si="1"/>
        <v>24.62</v>
      </c>
      <c r="K21" s="10">
        <f t="shared" si="2"/>
        <v>13.45</v>
      </c>
      <c r="L21" s="10">
        <f t="shared" si="3"/>
        <v>28.400000000000002</v>
      </c>
      <c r="M21" s="10">
        <f t="shared" si="4"/>
        <v>41.85</v>
      </c>
      <c r="N21" s="11">
        <f t="shared" si="0"/>
        <v>3.0916434366476479E-6</v>
      </c>
    </row>
    <row r="22" spans="1:14" ht="24" customHeight="1" x14ac:dyDescent="0.2">
      <c r="A22" s="7" t="s">
        <v>77</v>
      </c>
      <c r="B22" s="9" t="s">
        <v>78</v>
      </c>
      <c r="C22" s="7" t="s">
        <v>25</v>
      </c>
      <c r="D22" s="7" t="s">
        <v>79</v>
      </c>
      <c r="E22" s="8" t="s">
        <v>27</v>
      </c>
      <c r="F22" s="9">
        <v>64</v>
      </c>
      <c r="G22" s="10">
        <v>159.72999999999999</v>
      </c>
      <c r="H22" s="10">
        <v>11.14</v>
      </c>
      <c r="I22" s="10">
        <v>187.29</v>
      </c>
      <c r="J22" s="10">
        <f t="shared" si="1"/>
        <v>198.43</v>
      </c>
      <c r="K22" s="10">
        <f t="shared" si="2"/>
        <v>712.96</v>
      </c>
      <c r="L22" s="10">
        <f t="shared" si="3"/>
        <v>11986.560000000001</v>
      </c>
      <c r="M22" s="10">
        <f t="shared" si="4"/>
        <v>12699.52</v>
      </c>
      <c r="N22" s="11">
        <f t="shared" si="0"/>
        <v>9.3816935858006059E-4</v>
      </c>
    </row>
    <row r="23" spans="1:14" ht="24" customHeight="1" x14ac:dyDescent="0.2">
      <c r="A23" s="7" t="s">
        <v>80</v>
      </c>
      <c r="B23" s="9" t="s">
        <v>81</v>
      </c>
      <c r="C23" s="7" t="s">
        <v>25</v>
      </c>
      <c r="D23" s="7" t="s">
        <v>79</v>
      </c>
      <c r="E23" s="8" t="s">
        <v>27</v>
      </c>
      <c r="F23" s="9">
        <v>29</v>
      </c>
      <c r="G23" s="10">
        <v>304.08</v>
      </c>
      <c r="H23" s="10">
        <v>111.39</v>
      </c>
      <c r="I23" s="10">
        <v>266.37</v>
      </c>
      <c r="J23" s="10">
        <f t="shared" si="1"/>
        <v>377.76</v>
      </c>
      <c r="K23" s="10">
        <f t="shared" si="2"/>
        <v>3230.31</v>
      </c>
      <c r="L23" s="10">
        <f t="shared" si="3"/>
        <v>7724.7300000000014</v>
      </c>
      <c r="M23" s="10">
        <f t="shared" si="4"/>
        <v>10955.04</v>
      </c>
      <c r="N23" s="11">
        <f t="shared" si="0"/>
        <v>8.0929695374462249E-4</v>
      </c>
    </row>
    <row r="24" spans="1:14" ht="24" customHeight="1" x14ac:dyDescent="0.2">
      <c r="A24" s="3" t="s">
        <v>82</v>
      </c>
      <c r="B24" s="3"/>
      <c r="C24" s="3"/>
      <c r="D24" s="3" t="s">
        <v>83</v>
      </c>
      <c r="E24" s="3"/>
      <c r="F24" s="4"/>
      <c r="G24" s="3"/>
      <c r="H24" s="3"/>
      <c r="I24" s="3"/>
      <c r="J24" s="3"/>
      <c r="K24" s="3"/>
      <c r="L24" s="3"/>
      <c r="M24" s="5">
        <v>2445524.39</v>
      </c>
      <c r="N24" s="6">
        <f t="shared" si="0"/>
        <v>0.18066163511362587</v>
      </c>
    </row>
    <row r="25" spans="1:14" ht="26.1" customHeight="1" x14ac:dyDescent="0.2">
      <c r="A25" s="7" t="s">
        <v>84</v>
      </c>
      <c r="B25" s="9" t="s">
        <v>85</v>
      </c>
      <c r="C25" s="7" t="s">
        <v>33</v>
      </c>
      <c r="D25" s="7" t="s">
        <v>86</v>
      </c>
      <c r="E25" s="8" t="s">
        <v>62</v>
      </c>
      <c r="F25" s="9">
        <v>37461.21</v>
      </c>
      <c r="G25" s="10">
        <v>0.52</v>
      </c>
      <c r="H25" s="10">
        <v>0.04</v>
      </c>
      <c r="I25" s="10">
        <v>0.61</v>
      </c>
      <c r="J25" s="10">
        <f t="shared" ref="J25:J35" si="5">ROUND(G25 * (1 + 24.23 / 100), 2)</f>
        <v>0.65</v>
      </c>
      <c r="K25" s="10">
        <f t="shared" ref="K25:K35" si="6">ROUND(F25 * H25, 2)</f>
        <v>1498.45</v>
      </c>
      <c r="L25" s="10">
        <f t="shared" ref="L25:L35" si="7">M25 - K25</f>
        <v>22851.34</v>
      </c>
      <c r="M25" s="10">
        <f t="shared" ref="M25:M35" si="8">ROUND(F25 * J25, 2)</f>
        <v>24349.79</v>
      </c>
      <c r="N25" s="11">
        <f t="shared" si="0"/>
        <v>1.7988260080585073E-3</v>
      </c>
    </row>
    <row r="26" spans="1:14" ht="39" customHeight="1" x14ac:dyDescent="0.2">
      <c r="A26" s="7" t="s">
        <v>87</v>
      </c>
      <c r="B26" s="9" t="s">
        <v>67</v>
      </c>
      <c r="C26" s="7" t="s">
        <v>33</v>
      </c>
      <c r="D26" s="7" t="s">
        <v>68</v>
      </c>
      <c r="E26" s="8" t="s">
        <v>69</v>
      </c>
      <c r="F26" s="9">
        <v>94402.26</v>
      </c>
      <c r="G26" s="10">
        <v>2.74</v>
      </c>
      <c r="H26" s="10">
        <v>0</v>
      </c>
      <c r="I26" s="10">
        <v>3.4</v>
      </c>
      <c r="J26" s="10">
        <f t="shared" si="5"/>
        <v>3.4</v>
      </c>
      <c r="K26" s="10">
        <f t="shared" si="6"/>
        <v>0</v>
      </c>
      <c r="L26" s="10">
        <f t="shared" si="7"/>
        <v>320967.67999999999</v>
      </c>
      <c r="M26" s="10">
        <f t="shared" si="8"/>
        <v>320967.67999999999</v>
      </c>
      <c r="N26" s="11">
        <f t="shared" si="0"/>
        <v>2.3711293219785483E-2</v>
      </c>
    </row>
    <row r="27" spans="1:14" ht="26.1" customHeight="1" x14ac:dyDescent="0.2">
      <c r="A27" s="7" t="s">
        <v>88</v>
      </c>
      <c r="B27" s="9" t="s">
        <v>71</v>
      </c>
      <c r="C27" s="7" t="s">
        <v>33</v>
      </c>
      <c r="D27" s="7" t="s">
        <v>72</v>
      </c>
      <c r="E27" s="8" t="s">
        <v>73</v>
      </c>
      <c r="F27" s="9">
        <v>566413.56999999995</v>
      </c>
      <c r="G27" s="10">
        <v>1.24</v>
      </c>
      <c r="H27" s="10">
        <v>0</v>
      </c>
      <c r="I27" s="10">
        <v>1.54</v>
      </c>
      <c r="J27" s="10">
        <f t="shared" si="5"/>
        <v>1.54</v>
      </c>
      <c r="K27" s="10">
        <f t="shared" si="6"/>
        <v>0</v>
      </c>
      <c r="L27" s="10">
        <f t="shared" si="7"/>
        <v>872276.9</v>
      </c>
      <c r="M27" s="10">
        <f t="shared" si="8"/>
        <v>872276.9</v>
      </c>
      <c r="N27" s="11">
        <f t="shared" si="0"/>
        <v>6.4438928382899802E-2</v>
      </c>
    </row>
    <row r="28" spans="1:14" ht="26.1" customHeight="1" x14ac:dyDescent="0.2">
      <c r="A28" s="7" t="s">
        <v>89</v>
      </c>
      <c r="B28" s="9" t="s">
        <v>90</v>
      </c>
      <c r="C28" s="7" t="s">
        <v>33</v>
      </c>
      <c r="D28" s="7" t="s">
        <v>91</v>
      </c>
      <c r="E28" s="8" t="s">
        <v>58</v>
      </c>
      <c r="F28" s="9">
        <v>20112.349999999999</v>
      </c>
      <c r="G28" s="10">
        <v>6.56</v>
      </c>
      <c r="H28" s="10">
        <v>1.07</v>
      </c>
      <c r="I28" s="10">
        <v>7.08</v>
      </c>
      <c r="J28" s="10">
        <f t="shared" si="5"/>
        <v>8.15</v>
      </c>
      <c r="K28" s="10">
        <f t="shared" si="6"/>
        <v>21520.21</v>
      </c>
      <c r="L28" s="10">
        <f t="shared" si="7"/>
        <v>142395.44</v>
      </c>
      <c r="M28" s="10">
        <f t="shared" si="8"/>
        <v>163915.65</v>
      </c>
      <c r="N28" s="11">
        <f t="shared" si="0"/>
        <v>1.2109169497881314E-2</v>
      </c>
    </row>
    <row r="29" spans="1:14" ht="26.1" customHeight="1" x14ac:dyDescent="0.2">
      <c r="A29" s="7" t="s">
        <v>92</v>
      </c>
      <c r="B29" s="9" t="s">
        <v>93</v>
      </c>
      <c r="C29" s="7" t="s">
        <v>33</v>
      </c>
      <c r="D29" s="7" t="s">
        <v>94</v>
      </c>
      <c r="E29" s="8" t="s">
        <v>58</v>
      </c>
      <c r="F29" s="9">
        <v>5266.7</v>
      </c>
      <c r="G29" s="10">
        <v>45.28</v>
      </c>
      <c r="H29" s="10">
        <v>16.059999999999999</v>
      </c>
      <c r="I29" s="10">
        <v>40.19</v>
      </c>
      <c r="J29" s="10">
        <f t="shared" si="5"/>
        <v>56.25</v>
      </c>
      <c r="K29" s="10">
        <f t="shared" si="6"/>
        <v>84583.2</v>
      </c>
      <c r="L29" s="10">
        <f t="shared" si="7"/>
        <v>211668.68</v>
      </c>
      <c r="M29" s="10">
        <f t="shared" si="8"/>
        <v>296251.88</v>
      </c>
      <c r="N29" s="11">
        <f t="shared" si="0"/>
        <v>2.1885428444361445E-2</v>
      </c>
    </row>
    <row r="30" spans="1:14" ht="39" customHeight="1" x14ac:dyDescent="0.2">
      <c r="A30" s="7" t="s">
        <v>95</v>
      </c>
      <c r="B30" s="9" t="s">
        <v>96</v>
      </c>
      <c r="C30" s="7" t="s">
        <v>33</v>
      </c>
      <c r="D30" s="7" t="s">
        <v>97</v>
      </c>
      <c r="E30" s="8" t="s">
        <v>58</v>
      </c>
      <c r="F30" s="9">
        <v>4022.47</v>
      </c>
      <c r="G30" s="10">
        <v>20.05</v>
      </c>
      <c r="H30" s="10">
        <v>0.61</v>
      </c>
      <c r="I30" s="10">
        <v>24.3</v>
      </c>
      <c r="J30" s="10">
        <f t="shared" si="5"/>
        <v>24.91</v>
      </c>
      <c r="K30" s="10">
        <f t="shared" si="6"/>
        <v>2453.71</v>
      </c>
      <c r="L30" s="10">
        <f t="shared" si="7"/>
        <v>97746.01999999999</v>
      </c>
      <c r="M30" s="10">
        <f t="shared" si="8"/>
        <v>100199.73</v>
      </c>
      <c r="N30" s="11">
        <f t="shared" si="0"/>
        <v>7.4021944470338448E-3</v>
      </c>
    </row>
    <row r="31" spans="1:14" ht="39" customHeight="1" x14ac:dyDescent="0.2">
      <c r="A31" s="7" t="s">
        <v>98</v>
      </c>
      <c r="B31" s="9" t="s">
        <v>67</v>
      </c>
      <c r="C31" s="7" t="s">
        <v>33</v>
      </c>
      <c r="D31" s="7" t="s">
        <v>68</v>
      </c>
      <c r="E31" s="8" t="s">
        <v>69</v>
      </c>
      <c r="F31" s="9">
        <v>40147.32</v>
      </c>
      <c r="G31" s="10">
        <v>2.74</v>
      </c>
      <c r="H31" s="10">
        <v>0</v>
      </c>
      <c r="I31" s="10">
        <v>3.4</v>
      </c>
      <c r="J31" s="10">
        <f t="shared" si="5"/>
        <v>3.4</v>
      </c>
      <c r="K31" s="10">
        <f t="shared" si="6"/>
        <v>0</v>
      </c>
      <c r="L31" s="10">
        <f t="shared" si="7"/>
        <v>136500.89000000001</v>
      </c>
      <c r="M31" s="10">
        <f t="shared" si="8"/>
        <v>136500.89000000001</v>
      </c>
      <c r="N31" s="11">
        <f t="shared" si="0"/>
        <v>1.0083920684947732E-2</v>
      </c>
    </row>
    <row r="32" spans="1:14" ht="26.1" customHeight="1" x14ac:dyDescent="0.2">
      <c r="A32" s="7" t="s">
        <v>99</v>
      </c>
      <c r="B32" s="9" t="s">
        <v>71</v>
      </c>
      <c r="C32" s="7" t="s">
        <v>33</v>
      </c>
      <c r="D32" s="7" t="s">
        <v>72</v>
      </c>
      <c r="E32" s="8" t="s">
        <v>73</v>
      </c>
      <c r="F32" s="9">
        <v>260191.77</v>
      </c>
      <c r="G32" s="10">
        <v>1.24</v>
      </c>
      <c r="H32" s="10">
        <v>0</v>
      </c>
      <c r="I32" s="10">
        <v>1.54</v>
      </c>
      <c r="J32" s="10">
        <f t="shared" si="5"/>
        <v>1.54</v>
      </c>
      <c r="K32" s="10">
        <f t="shared" si="6"/>
        <v>0</v>
      </c>
      <c r="L32" s="10">
        <f t="shared" si="7"/>
        <v>400695.33</v>
      </c>
      <c r="M32" s="10">
        <f t="shared" si="8"/>
        <v>400695.33</v>
      </c>
      <c r="N32" s="11">
        <f t="shared" si="0"/>
        <v>2.9601125139542731E-2</v>
      </c>
    </row>
    <row r="33" spans="1:14" ht="24" customHeight="1" x14ac:dyDescent="0.2">
      <c r="A33" s="7" t="s">
        <v>100</v>
      </c>
      <c r="B33" s="9" t="s">
        <v>101</v>
      </c>
      <c r="C33" s="7" t="s">
        <v>33</v>
      </c>
      <c r="D33" s="7" t="s">
        <v>102</v>
      </c>
      <c r="E33" s="8" t="s">
        <v>58</v>
      </c>
      <c r="F33" s="9">
        <v>472.65</v>
      </c>
      <c r="G33" s="10">
        <v>4.95</v>
      </c>
      <c r="H33" s="10">
        <v>0.17</v>
      </c>
      <c r="I33" s="10">
        <v>5.98</v>
      </c>
      <c r="J33" s="10">
        <f t="shared" si="5"/>
        <v>6.15</v>
      </c>
      <c r="K33" s="10">
        <f t="shared" si="6"/>
        <v>80.349999999999994</v>
      </c>
      <c r="L33" s="10">
        <f t="shared" si="7"/>
        <v>2826.4500000000003</v>
      </c>
      <c r="M33" s="10">
        <f t="shared" si="8"/>
        <v>2906.8</v>
      </c>
      <c r="N33" s="11">
        <f t="shared" si="0"/>
        <v>2.147380917956364E-4</v>
      </c>
    </row>
    <row r="34" spans="1:14" ht="26.1" customHeight="1" x14ac:dyDescent="0.2">
      <c r="A34" s="7" t="s">
        <v>103</v>
      </c>
      <c r="B34" s="9" t="s">
        <v>104</v>
      </c>
      <c r="C34" s="7" t="s">
        <v>33</v>
      </c>
      <c r="D34" s="7" t="s">
        <v>105</v>
      </c>
      <c r="E34" s="8" t="s">
        <v>58</v>
      </c>
      <c r="F34" s="9">
        <v>472.65</v>
      </c>
      <c r="G34" s="10">
        <v>5.71</v>
      </c>
      <c r="H34" s="10">
        <v>0.21</v>
      </c>
      <c r="I34" s="10">
        <v>6.88</v>
      </c>
      <c r="J34" s="10">
        <f t="shared" si="5"/>
        <v>7.09</v>
      </c>
      <c r="K34" s="10">
        <f t="shared" si="6"/>
        <v>99.26</v>
      </c>
      <c r="L34" s="10">
        <f t="shared" si="7"/>
        <v>3251.83</v>
      </c>
      <c r="M34" s="10">
        <f t="shared" si="8"/>
        <v>3351.09</v>
      </c>
      <c r="N34" s="11">
        <f t="shared" si="0"/>
        <v>2.4755974681279726E-4</v>
      </c>
    </row>
    <row r="35" spans="1:14" ht="24" customHeight="1" x14ac:dyDescent="0.2">
      <c r="A35" s="7" t="s">
        <v>106</v>
      </c>
      <c r="B35" s="9" t="s">
        <v>107</v>
      </c>
      <c r="C35" s="7" t="s">
        <v>33</v>
      </c>
      <c r="D35" s="7" t="s">
        <v>108</v>
      </c>
      <c r="E35" s="8" t="s">
        <v>58</v>
      </c>
      <c r="F35" s="9">
        <v>50656.59</v>
      </c>
      <c r="G35" s="10">
        <v>1.97</v>
      </c>
      <c r="H35" s="10">
        <v>0.16</v>
      </c>
      <c r="I35" s="10">
        <v>2.29</v>
      </c>
      <c r="J35" s="10">
        <f t="shared" si="5"/>
        <v>2.4500000000000002</v>
      </c>
      <c r="K35" s="10">
        <f t="shared" si="6"/>
        <v>8105.05</v>
      </c>
      <c r="L35" s="10">
        <f t="shared" si="7"/>
        <v>116003.59999999999</v>
      </c>
      <c r="M35" s="10">
        <f t="shared" si="8"/>
        <v>124108.65</v>
      </c>
      <c r="N35" s="11">
        <f t="shared" si="0"/>
        <v>9.1684514505065724E-3</v>
      </c>
    </row>
    <row r="36" spans="1:14" ht="24" customHeight="1" x14ac:dyDescent="0.2">
      <c r="A36" s="3" t="s">
        <v>109</v>
      </c>
      <c r="B36" s="3"/>
      <c r="C36" s="3"/>
      <c r="D36" s="3" t="s">
        <v>110</v>
      </c>
      <c r="E36" s="3"/>
      <c r="F36" s="4"/>
      <c r="G36" s="3"/>
      <c r="H36" s="3"/>
      <c r="I36" s="3"/>
      <c r="J36" s="3"/>
      <c r="K36" s="3"/>
      <c r="L36" s="3"/>
      <c r="M36" s="5">
        <v>1941093.25</v>
      </c>
      <c r="N36" s="6">
        <f t="shared" si="0"/>
        <v>0.14339708975587936</v>
      </c>
    </row>
    <row r="37" spans="1:14" ht="26.1" customHeight="1" x14ac:dyDescent="0.2">
      <c r="A37" s="7" t="s">
        <v>111</v>
      </c>
      <c r="B37" s="9" t="s">
        <v>112</v>
      </c>
      <c r="C37" s="7" t="s">
        <v>33</v>
      </c>
      <c r="D37" s="7" t="s">
        <v>113</v>
      </c>
      <c r="E37" s="8" t="s">
        <v>58</v>
      </c>
      <c r="F37" s="9">
        <v>4216.67</v>
      </c>
      <c r="G37" s="10">
        <v>6.56</v>
      </c>
      <c r="H37" s="10">
        <v>1.07</v>
      </c>
      <c r="I37" s="10">
        <v>7.08</v>
      </c>
      <c r="J37" s="10">
        <f t="shared" ref="J37:J58" si="9">ROUND(G37 * (1 + 24.23 / 100), 2)</f>
        <v>8.15</v>
      </c>
      <c r="K37" s="10">
        <f t="shared" ref="K37:K58" si="10">ROUND(F37 * H37, 2)</f>
        <v>4511.84</v>
      </c>
      <c r="L37" s="10">
        <f t="shared" ref="L37:L58" si="11">M37 - K37</f>
        <v>29854.02</v>
      </c>
      <c r="M37" s="10">
        <f t="shared" ref="M37:M58" si="12">ROUND(F37 * J37, 2)</f>
        <v>34365.86</v>
      </c>
      <c r="N37" s="11">
        <f t="shared" si="0"/>
        <v>2.5387571209976568E-3</v>
      </c>
    </row>
    <row r="38" spans="1:14" ht="24" customHeight="1" x14ac:dyDescent="0.2">
      <c r="A38" s="7" t="s">
        <v>114</v>
      </c>
      <c r="B38" s="9" t="s">
        <v>115</v>
      </c>
      <c r="C38" s="7" t="s">
        <v>33</v>
      </c>
      <c r="D38" s="7" t="s">
        <v>116</v>
      </c>
      <c r="E38" s="8" t="s">
        <v>58</v>
      </c>
      <c r="F38" s="9">
        <v>2437.1</v>
      </c>
      <c r="G38" s="10">
        <v>200.79</v>
      </c>
      <c r="H38" s="10">
        <v>17.54</v>
      </c>
      <c r="I38" s="10">
        <v>231.9</v>
      </c>
      <c r="J38" s="10">
        <f t="shared" si="9"/>
        <v>249.44</v>
      </c>
      <c r="K38" s="10">
        <f t="shared" si="10"/>
        <v>42746.73</v>
      </c>
      <c r="L38" s="10">
        <f t="shared" si="11"/>
        <v>565163.49</v>
      </c>
      <c r="M38" s="10">
        <f t="shared" si="12"/>
        <v>607910.22</v>
      </c>
      <c r="N38" s="11">
        <f t="shared" ref="N38:N69" si="13">M38 / 13536489.85</f>
        <v>4.4908999802485722E-2</v>
      </c>
    </row>
    <row r="39" spans="1:14" ht="39" customHeight="1" x14ac:dyDescent="0.2">
      <c r="A39" s="7" t="s">
        <v>117</v>
      </c>
      <c r="B39" s="9" t="s">
        <v>67</v>
      </c>
      <c r="C39" s="7" t="s">
        <v>33</v>
      </c>
      <c r="D39" s="7" t="s">
        <v>68</v>
      </c>
      <c r="E39" s="8" t="s">
        <v>69</v>
      </c>
      <c r="F39" s="9">
        <v>11178.97</v>
      </c>
      <c r="G39" s="10">
        <v>2.74</v>
      </c>
      <c r="H39" s="10">
        <v>0</v>
      </c>
      <c r="I39" s="10">
        <v>3.4</v>
      </c>
      <c r="J39" s="10">
        <f t="shared" si="9"/>
        <v>3.4</v>
      </c>
      <c r="K39" s="10">
        <f t="shared" si="10"/>
        <v>0</v>
      </c>
      <c r="L39" s="10">
        <f t="shared" si="11"/>
        <v>38008.5</v>
      </c>
      <c r="M39" s="10">
        <f t="shared" si="12"/>
        <v>38008.5</v>
      </c>
      <c r="N39" s="11">
        <f t="shared" si="13"/>
        <v>2.8078549477137901E-3</v>
      </c>
    </row>
    <row r="40" spans="1:14" ht="26.1" customHeight="1" x14ac:dyDescent="0.2">
      <c r="A40" s="7" t="s">
        <v>118</v>
      </c>
      <c r="B40" s="9" t="s">
        <v>71</v>
      </c>
      <c r="C40" s="7" t="s">
        <v>33</v>
      </c>
      <c r="D40" s="7" t="s">
        <v>72</v>
      </c>
      <c r="E40" s="8" t="s">
        <v>73</v>
      </c>
      <c r="F40" s="9">
        <v>67073.81</v>
      </c>
      <c r="G40" s="10">
        <v>1.24</v>
      </c>
      <c r="H40" s="10">
        <v>0</v>
      </c>
      <c r="I40" s="10">
        <v>1.54</v>
      </c>
      <c r="J40" s="10">
        <f t="shared" si="9"/>
        <v>1.54</v>
      </c>
      <c r="K40" s="10">
        <f t="shared" si="10"/>
        <v>0</v>
      </c>
      <c r="L40" s="10">
        <f t="shared" si="11"/>
        <v>103293.67</v>
      </c>
      <c r="M40" s="10">
        <f t="shared" si="12"/>
        <v>103293.67</v>
      </c>
      <c r="N40" s="11">
        <f t="shared" si="13"/>
        <v>7.6307573931361531E-3</v>
      </c>
    </row>
    <row r="41" spans="1:14" ht="24" customHeight="1" x14ac:dyDescent="0.2">
      <c r="A41" s="7" t="s">
        <v>119</v>
      </c>
      <c r="B41" s="9" t="s">
        <v>107</v>
      </c>
      <c r="C41" s="7" t="s">
        <v>33</v>
      </c>
      <c r="D41" s="7" t="s">
        <v>108</v>
      </c>
      <c r="E41" s="8" t="s">
        <v>58</v>
      </c>
      <c r="F41" s="9">
        <v>6350.4849999999997</v>
      </c>
      <c r="G41" s="10">
        <v>1.97</v>
      </c>
      <c r="H41" s="10">
        <v>0.16</v>
      </c>
      <c r="I41" s="10">
        <v>2.29</v>
      </c>
      <c r="J41" s="10">
        <f t="shared" si="9"/>
        <v>2.4500000000000002</v>
      </c>
      <c r="K41" s="10">
        <f t="shared" si="10"/>
        <v>1016.08</v>
      </c>
      <c r="L41" s="10">
        <f t="shared" si="11"/>
        <v>14542.61</v>
      </c>
      <c r="M41" s="10">
        <f t="shared" si="12"/>
        <v>15558.69</v>
      </c>
      <c r="N41" s="11">
        <f t="shared" si="13"/>
        <v>1.1493888129351349E-3</v>
      </c>
    </row>
    <row r="42" spans="1:14" ht="26.1" customHeight="1" x14ac:dyDescent="0.2">
      <c r="A42" s="7" t="s">
        <v>120</v>
      </c>
      <c r="B42" s="9" t="s">
        <v>121</v>
      </c>
      <c r="C42" s="7" t="s">
        <v>33</v>
      </c>
      <c r="D42" s="7" t="s">
        <v>122</v>
      </c>
      <c r="E42" s="8" t="s">
        <v>62</v>
      </c>
      <c r="F42" s="9">
        <v>1436.38</v>
      </c>
      <c r="G42" s="10">
        <v>2.7</v>
      </c>
      <c r="H42" s="10">
        <v>2.68</v>
      </c>
      <c r="I42" s="10">
        <v>0.67</v>
      </c>
      <c r="J42" s="10">
        <f t="shared" si="9"/>
        <v>3.35</v>
      </c>
      <c r="K42" s="10">
        <f t="shared" si="10"/>
        <v>3849.5</v>
      </c>
      <c r="L42" s="10">
        <f t="shared" si="11"/>
        <v>962.36999999999989</v>
      </c>
      <c r="M42" s="10">
        <f t="shared" si="12"/>
        <v>4811.87</v>
      </c>
      <c r="N42" s="11">
        <f t="shared" si="13"/>
        <v>3.5547398574675547E-4</v>
      </c>
    </row>
    <row r="43" spans="1:14" ht="24" customHeight="1" x14ac:dyDescent="0.2">
      <c r="A43" s="7" t="s">
        <v>123</v>
      </c>
      <c r="B43" s="9" t="s">
        <v>124</v>
      </c>
      <c r="C43" s="7" t="s">
        <v>33</v>
      </c>
      <c r="D43" s="7" t="s">
        <v>125</v>
      </c>
      <c r="E43" s="8" t="s">
        <v>58</v>
      </c>
      <c r="F43" s="9">
        <v>154.54</v>
      </c>
      <c r="G43" s="10">
        <v>142.94999999999999</v>
      </c>
      <c r="H43" s="10">
        <v>0.12</v>
      </c>
      <c r="I43" s="10">
        <v>177.47</v>
      </c>
      <c r="J43" s="10">
        <f t="shared" si="9"/>
        <v>177.59</v>
      </c>
      <c r="K43" s="10">
        <f t="shared" si="10"/>
        <v>18.54</v>
      </c>
      <c r="L43" s="10">
        <f t="shared" si="11"/>
        <v>27426.219999999998</v>
      </c>
      <c r="M43" s="10">
        <f t="shared" si="12"/>
        <v>27444.76</v>
      </c>
      <c r="N43" s="11">
        <f t="shared" si="13"/>
        <v>2.027465044787811E-3</v>
      </c>
    </row>
    <row r="44" spans="1:14" ht="39" customHeight="1" x14ac:dyDescent="0.2">
      <c r="A44" s="7" t="s">
        <v>126</v>
      </c>
      <c r="B44" s="9" t="s">
        <v>67</v>
      </c>
      <c r="C44" s="7" t="s">
        <v>33</v>
      </c>
      <c r="D44" s="7" t="s">
        <v>68</v>
      </c>
      <c r="E44" s="8" t="s">
        <v>69</v>
      </c>
      <c r="F44" s="9">
        <v>231.81</v>
      </c>
      <c r="G44" s="10">
        <v>2.74</v>
      </c>
      <c r="H44" s="10">
        <v>0</v>
      </c>
      <c r="I44" s="10">
        <v>3.4</v>
      </c>
      <c r="J44" s="10">
        <f t="shared" si="9"/>
        <v>3.4</v>
      </c>
      <c r="K44" s="10">
        <f t="shared" si="10"/>
        <v>0</v>
      </c>
      <c r="L44" s="10">
        <f t="shared" si="11"/>
        <v>788.15</v>
      </c>
      <c r="M44" s="10">
        <f t="shared" si="12"/>
        <v>788.15</v>
      </c>
      <c r="N44" s="11">
        <f t="shared" si="13"/>
        <v>5.8224104530318839E-5</v>
      </c>
    </row>
    <row r="45" spans="1:14" ht="26.1" customHeight="1" x14ac:dyDescent="0.2">
      <c r="A45" s="7" t="s">
        <v>127</v>
      </c>
      <c r="B45" s="9" t="s">
        <v>128</v>
      </c>
      <c r="C45" s="7" t="s">
        <v>33</v>
      </c>
      <c r="D45" s="7" t="s">
        <v>129</v>
      </c>
      <c r="E45" s="8" t="s">
        <v>73</v>
      </c>
      <c r="F45" s="9">
        <v>9940.64</v>
      </c>
      <c r="G45" s="10">
        <v>0.8</v>
      </c>
      <c r="H45" s="10">
        <v>0</v>
      </c>
      <c r="I45" s="10">
        <v>0.99</v>
      </c>
      <c r="J45" s="10">
        <f t="shared" si="9"/>
        <v>0.99</v>
      </c>
      <c r="K45" s="10">
        <f t="shared" si="10"/>
        <v>0</v>
      </c>
      <c r="L45" s="10">
        <f t="shared" si="11"/>
        <v>9841.23</v>
      </c>
      <c r="M45" s="10">
        <f t="shared" si="12"/>
        <v>9841.23</v>
      </c>
      <c r="N45" s="11">
        <f t="shared" si="13"/>
        <v>7.2701491369271036E-4</v>
      </c>
    </row>
    <row r="46" spans="1:14" ht="24" customHeight="1" x14ac:dyDescent="0.2">
      <c r="A46" s="7" t="s">
        <v>130</v>
      </c>
      <c r="B46" s="9" t="s">
        <v>131</v>
      </c>
      <c r="C46" s="7" t="s">
        <v>33</v>
      </c>
      <c r="D46" s="7" t="s">
        <v>132</v>
      </c>
      <c r="E46" s="8" t="s">
        <v>58</v>
      </c>
      <c r="F46" s="9">
        <v>1917.72</v>
      </c>
      <c r="G46" s="10">
        <v>17.37</v>
      </c>
      <c r="H46" s="10">
        <v>17.89</v>
      </c>
      <c r="I46" s="10">
        <v>3.69</v>
      </c>
      <c r="J46" s="10">
        <f t="shared" si="9"/>
        <v>21.58</v>
      </c>
      <c r="K46" s="10">
        <f t="shared" si="10"/>
        <v>34308.01</v>
      </c>
      <c r="L46" s="10">
        <f t="shared" si="11"/>
        <v>7076.3899999999994</v>
      </c>
      <c r="M46" s="10">
        <f t="shared" si="12"/>
        <v>41384.400000000001</v>
      </c>
      <c r="N46" s="11">
        <f t="shared" si="13"/>
        <v>3.057247518270034E-3</v>
      </c>
    </row>
    <row r="47" spans="1:14" ht="26.1" customHeight="1" x14ac:dyDescent="0.2">
      <c r="A47" s="7" t="s">
        <v>133</v>
      </c>
      <c r="B47" s="9" t="s">
        <v>134</v>
      </c>
      <c r="C47" s="7" t="s">
        <v>33</v>
      </c>
      <c r="D47" s="7" t="s">
        <v>135</v>
      </c>
      <c r="E47" s="8" t="s">
        <v>39</v>
      </c>
      <c r="F47" s="9">
        <v>1742</v>
      </c>
      <c r="G47" s="10">
        <v>53.27</v>
      </c>
      <c r="H47" s="10">
        <v>32.79</v>
      </c>
      <c r="I47" s="10">
        <v>33.39</v>
      </c>
      <c r="J47" s="10">
        <f t="shared" si="9"/>
        <v>66.180000000000007</v>
      </c>
      <c r="K47" s="10">
        <f t="shared" si="10"/>
        <v>57120.18</v>
      </c>
      <c r="L47" s="10">
        <f t="shared" si="11"/>
        <v>58165.38</v>
      </c>
      <c r="M47" s="10">
        <f t="shared" si="12"/>
        <v>115285.56</v>
      </c>
      <c r="N47" s="11">
        <f t="shared" si="13"/>
        <v>8.5166510134826422E-3</v>
      </c>
    </row>
    <row r="48" spans="1:14" ht="24" customHeight="1" x14ac:dyDescent="0.2">
      <c r="A48" s="7" t="s">
        <v>136</v>
      </c>
      <c r="B48" s="9" t="s">
        <v>137</v>
      </c>
      <c r="C48" s="7" t="s">
        <v>25</v>
      </c>
      <c r="D48" s="7" t="s">
        <v>138</v>
      </c>
      <c r="E48" s="8" t="s">
        <v>27</v>
      </c>
      <c r="F48" s="9">
        <v>1</v>
      </c>
      <c r="G48" s="10">
        <v>1979.75</v>
      </c>
      <c r="H48" s="10">
        <v>763.53</v>
      </c>
      <c r="I48" s="10">
        <v>1695.91</v>
      </c>
      <c r="J48" s="10">
        <f t="shared" si="9"/>
        <v>2459.44</v>
      </c>
      <c r="K48" s="10">
        <f t="shared" si="10"/>
        <v>763.53</v>
      </c>
      <c r="L48" s="10">
        <f t="shared" si="11"/>
        <v>1695.91</v>
      </c>
      <c r="M48" s="10">
        <f t="shared" si="12"/>
        <v>2459.44</v>
      </c>
      <c r="N48" s="11">
        <f t="shared" si="13"/>
        <v>1.8168964238539286E-4</v>
      </c>
    </row>
    <row r="49" spans="1:14" ht="24" customHeight="1" x14ac:dyDescent="0.2">
      <c r="A49" s="7" t="s">
        <v>139</v>
      </c>
      <c r="B49" s="9" t="s">
        <v>140</v>
      </c>
      <c r="C49" s="7" t="s">
        <v>25</v>
      </c>
      <c r="D49" s="7" t="s">
        <v>141</v>
      </c>
      <c r="E49" s="8" t="s">
        <v>27</v>
      </c>
      <c r="F49" s="9">
        <v>9</v>
      </c>
      <c r="G49" s="10">
        <v>3312.38</v>
      </c>
      <c r="H49" s="10">
        <v>1280.49</v>
      </c>
      <c r="I49" s="10">
        <v>2834.48</v>
      </c>
      <c r="J49" s="10">
        <f t="shared" si="9"/>
        <v>4114.97</v>
      </c>
      <c r="K49" s="10">
        <f t="shared" si="10"/>
        <v>11524.41</v>
      </c>
      <c r="L49" s="10">
        <f t="shared" si="11"/>
        <v>25510.320000000003</v>
      </c>
      <c r="M49" s="10">
        <f t="shared" si="12"/>
        <v>37034.730000000003</v>
      </c>
      <c r="N49" s="11">
        <f t="shared" si="13"/>
        <v>2.7359182779574135E-3</v>
      </c>
    </row>
    <row r="50" spans="1:14" ht="26.1" customHeight="1" x14ac:dyDescent="0.2">
      <c r="A50" s="7" t="s">
        <v>142</v>
      </c>
      <c r="B50" s="9" t="s">
        <v>143</v>
      </c>
      <c r="C50" s="7" t="s">
        <v>33</v>
      </c>
      <c r="D50" s="7" t="s">
        <v>144</v>
      </c>
      <c r="E50" s="8" t="s">
        <v>39</v>
      </c>
      <c r="F50" s="9">
        <v>283</v>
      </c>
      <c r="G50" s="10">
        <v>276.61</v>
      </c>
      <c r="H50" s="10">
        <v>45.47</v>
      </c>
      <c r="I50" s="10">
        <v>298.16000000000003</v>
      </c>
      <c r="J50" s="10">
        <f t="shared" si="9"/>
        <v>343.63</v>
      </c>
      <c r="K50" s="10">
        <f t="shared" si="10"/>
        <v>12868.01</v>
      </c>
      <c r="L50" s="10">
        <f t="shared" si="11"/>
        <v>84379.28</v>
      </c>
      <c r="M50" s="10">
        <f t="shared" si="12"/>
        <v>97247.29</v>
      </c>
      <c r="N50" s="11">
        <f t="shared" si="13"/>
        <v>7.1840847278439764E-3</v>
      </c>
    </row>
    <row r="51" spans="1:14" ht="26.1" customHeight="1" x14ac:dyDescent="0.2">
      <c r="A51" s="7" t="s">
        <v>145</v>
      </c>
      <c r="B51" s="9" t="s">
        <v>146</v>
      </c>
      <c r="C51" s="7" t="s">
        <v>33</v>
      </c>
      <c r="D51" s="7" t="s">
        <v>147</v>
      </c>
      <c r="E51" s="8" t="s">
        <v>39</v>
      </c>
      <c r="F51" s="9">
        <v>450</v>
      </c>
      <c r="G51" s="10">
        <v>436.29</v>
      </c>
      <c r="H51" s="10">
        <v>63.06</v>
      </c>
      <c r="I51" s="10">
        <v>478.94</v>
      </c>
      <c r="J51" s="10">
        <f t="shared" si="9"/>
        <v>542</v>
      </c>
      <c r="K51" s="10">
        <f t="shared" si="10"/>
        <v>28377</v>
      </c>
      <c r="L51" s="10">
        <f t="shared" si="11"/>
        <v>215523</v>
      </c>
      <c r="M51" s="10">
        <f t="shared" si="12"/>
        <v>243900</v>
      </c>
      <c r="N51" s="11">
        <f t="shared" si="13"/>
        <v>1.8017964974871237E-2</v>
      </c>
    </row>
    <row r="52" spans="1:14" ht="26.1" customHeight="1" x14ac:dyDescent="0.2">
      <c r="A52" s="7" t="s">
        <v>148</v>
      </c>
      <c r="B52" s="9" t="s">
        <v>149</v>
      </c>
      <c r="C52" s="7" t="s">
        <v>33</v>
      </c>
      <c r="D52" s="7" t="s">
        <v>150</v>
      </c>
      <c r="E52" s="8" t="s">
        <v>39</v>
      </c>
      <c r="F52" s="9">
        <v>374</v>
      </c>
      <c r="G52" s="10">
        <v>668.68</v>
      </c>
      <c r="H52" s="10">
        <v>81.16</v>
      </c>
      <c r="I52" s="10">
        <v>749.54</v>
      </c>
      <c r="J52" s="10">
        <f t="shared" si="9"/>
        <v>830.7</v>
      </c>
      <c r="K52" s="10">
        <f t="shared" si="10"/>
        <v>30353.84</v>
      </c>
      <c r="L52" s="10">
        <f t="shared" si="11"/>
        <v>280327.95999999996</v>
      </c>
      <c r="M52" s="10">
        <f t="shared" si="12"/>
        <v>310681.8</v>
      </c>
      <c r="N52" s="11">
        <f t="shared" si="13"/>
        <v>2.2951430056293361E-2</v>
      </c>
    </row>
    <row r="53" spans="1:14" ht="26.1" customHeight="1" x14ac:dyDescent="0.2">
      <c r="A53" s="7" t="s">
        <v>151</v>
      </c>
      <c r="B53" s="9" t="s">
        <v>152</v>
      </c>
      <c r="C53" s="7" t="s">
        <v>33</v>
      </c>
      <c r="D53" s="7" t="s">
        <v>153</v>
      </c>
      <c r="E53" s="8" t="s">
        <v>154</v>
      </c>
      <c r="F53" s="9">
        <v>21</v>
      </c>
      <c r="G53" s="10">
        <v>1374.35</v>
      </c>
      <c r="H53" s="10">
        <v>612.54999999999995</v>
      </c>
      <c r="I53" s="10">
        <v>1094.81</v>
      </c>
      <c r="J53" s="10">
        <f t="shared" si="9"/>
        <v>1707.36</v>
      </c>
      <c r="K53" s="10">
        <f t="shared" si="10"/>
        <v>12863.55</v>
      </c>
      <c r="L53" s="10">
        <f t="shared" si="11"/>
        <v>22991.01</v>
      </c>
      <c r="M53" s="10">
        <f t="shared" si="12"/>
        <v>35854.559999999998</v>
      </c>
      <c r="N53" s="11">
        <f t="shared" si="13"/>
        <v>2.6487339330439493E-3</v>
      </c>
    </row>
    <row r="54" spans="1:14" ht="39" customHeight="1" x14ac:dyDescent="0.2">
      <c r="A54" s="7" t="s">
        <v>155</v>
      </c>
      <c r="B54" s="9" t="s">
        <v>67</v>
      </c>
      <c r="C54" s="7" t="s">
        <v>33</v>
      </c>
      <c r="D54" s="7" t="s">
        <v>68</v>
      </c>
      <c r="E54" s="8" t="s">
        <v>69</v>
      </c>
      <c r="F54" s="9">
        <v>44.44</v>
      </c>
      <c r="G54" s="10">
        <v>2.74</v>
      </c>
      <c r="H54" s="10">
        <v>0</v>
      </c>
      <c r="I54" s="10">
        <v>3.4</v>
      </c>
      <c r="J54" s="10">
        <f t="shared" si="9"/>
        <v>3.4</v>
      </c>
      <c r="K54" s="10">
        <f t="shared" si="10"/>
        <v>0</v>
      </c>
      <c r="L54" s="10">
        <f t="shared" si="11"/>
        <v>151.1</v>
      </c>
      <c r="M54" s="10">
        <f t="shared" si="12"/>
        <v>151.1</v>
      </c>
      <c r="N54" s="11">
        <f t="shared" si="13"/>
        <v>1.1162421105793538E-5</v>
      </c>
    </row>
    <row r="55" spans="1:14" ht="26.1" customHeight="1" x14ac:dyDescent="0.2">
      <c r="A55" s="7" t="s">
        <v>156</v>
      </c>
      <c r="B55" s="9" t="s">
        <v>128</v>
      </c>
      <c r="C55" s="7" t="s">
        <v>33</v>
      </c>
      <c r="D55" s="7" t="s">
        <v>129</v>
      </c>
      <c r="E55" s="8" t="s">
        <v>73</v>
      </c>
      <c r="F55" s="9">
        <v>1969.08</v>
      </c>
      <c r="G55" s="10">
        <v>0.8</v>
      </c>
      <c r="H55" s="10">
        <v>0</v>
      </c>
      <c r="I55" s="10">
        <v>0.99</v>
      </c>
      <c r="J55" s="10">
        <f t="shared" si="9"/>
        <v>0.99</v>
      </c>
      <c r="K55" s="10">
        <f t="shared" si="10"/>
        <v>0</v>
      </c>
      <c r="L55" s="10">
        <f t="shared" si="11"/>
        <v>1949.39</v>
      </c>
      <c r="M55" s="10">
        <f t="shared" si="12"/>
        <v>1949.39</v>
      </c>
      <c r="N55" s="11">
        <f t="shared" si="13"/>
        <v>1.4401000714376483E-4</v>
      </c>
    </row>
    <row r="56" spans="1:14" ht="26.1" customHeight="1" x14ac:dyDescent="0.2">
      <c r="A56" s="7" t="s">
        <v>157</v>
      </c>
      <c r="B56" s="9" t="s">
        <v>158</v>
      </c>
      <c r="C56" s="7" t="s">
        <v>25</v>
      </c>
      <c r="D56" s="7" t="s">
        <v>159</v>
      </c>
      <c r="E56" s="8" t="s">
        <v>27</v>
      </c>
      <c r="F56" s="9">
        <v>24</v>
      </c>
      <c r="G56" s="10">
        <v>2107.67</v>
      </c>
      <c r="H56" s="10">
        <v>1227.44</v>
      </c>
      <c r="I56" s="10">
        <v>1390.92</v>
      </c>
      <c r="J56" s="10">
        <f t="shared" si="9"/>
        <v>2618.36</v>
      </c>
      <c r="K56" s="10">
        <f t="shared" si="10"/>
        <v>29458.560000000001</v>
      </c>
      <c r="L56" s="10">
        <f t="shared" si="11"/>
        <v>33382.080000000002</v>
      </c>
      <c r="M56" s="10">
        <f t="shared" si="12"/>
        <v>62840.639999999999</v>
      </c>
      <c r="N56" s="11">
        <f t="shared" si="13"/>
        <v>4.6423142702685218E-3</v>
      </c>
    </row>
    <row r="57" spans="1:14" ht="26.1" customHeight="1" x14ac:dyDescent="0.2">
      <c r="A57" s="7" t="s">
        <v>160</v>
      </c>
      <c r="B57" s="9" t="s">
        <v>161</v>
      </c>
      <c r="C57" s="7" t="s">
        <v>25</v>
      </c>
      <c r="D57" s="7" t="s">
        <v>162</v>
      </c>
      <c r="E57" s="8" t="s">
        <v>27</v>
      </c>
      <c r="F57" s="9">
        <v>38</v>
      </c>
      <c r="G57" s="10">
        <v>3058</v>
      </c>
      <c r="H57" s="10">
        <v>1708.45</v>
      </c>
      <c r="I57" s="10">
        <v>2090.5</v>
      </c>
      <c r="J57" s="10">
        <f t="shared" si="9"/>
        <v>3798.95</v>
      </c>
      <c r="K57" s="10">
        <f t="shared" si="10"/>
        <v>64921.1</v>
      </c>
      <c r="L57" s="10">
        <f t="shared" si="11"/>
        <v>79439</v>
      </c>
      <c r="M57" s="10">
        <f t="shared" si="12"/>
        <v>144360.1</v>
      </c>
      <c r="N57" s="11">
        <f t="shared" si="13"/>
        <v>1.0664515069983229E-2</v>
      </c>
    </row>
    <row r="58" spans="1:14" ht="26.1" customHeight="1" x14ac:dyDescent="0.2">
      <c r="A58" s="7" t="s">
        <v>163</v>
      </c>
      <c r="B58" s="9" t="s">
        <v>164</v>
      </c>
      <c r="C58" s="7" t="s">
        <v>33</v>
      </c>
      <c r="D58" s="7" t="s">
        <v>165</v>
      </c>
      <c r="E58" s="8" t="s">
        <v>154</v>
      </c>
      <c r="F58" s="9">
        <v>1</v>
      </c>
      <c r="G58" s="10">
        <v>4766.3900000000003</v>
      </c>
      <c r="H58" s="10">
        <v>2188.4</v>
      </c>
      <c r="I58" s="10">
        <v>3732.89</v>
      </c>
      <c r="J58" s="10">
        <f t="shared" si="9"/>
        <v>5921.29</v>
      </c>
      <c r="K58" s="10">
        <f t="shared" si="10"/>
        <v>2188.4</v>
      </c>
      <c r="L58" s="10">
        <f t="shared" si="11"/>
        <v>3732.89</v>
      </c>
      <c r="M58" s="10">
        <f t="shared" si="12"/>
        <v>5921.29</v>
      </c>
      <c r="N58" s="11">
        <f t="shared" si="13"/>
        <v>4.3743171720399878E-4</v>
      </c>
    </row>
    <row r="59" spans="1:14" ht="24" customHeight="1" x14ac:dyDescent="0.2">
      <c r="A59" s="3" t="s">
        <v>166</v>
      </c>
      <c r="B59" s="3"/>
      <c r="C59" s="3"/>
      <c r="D59" s="3" t="s">
        <v>167</v>
      </c>
      <c r="E59" s="3"/>
      <c r="F59" s="4"/>
      <c r="G59" s="3"/>
      <c r="H59" s="3"/>
      <c r="I59" s="3"/>
      <c r="J59" s="3"/>
      <c r="K59" s="3"/>
      <c r="L59" s="3"/>
      <c r="M59" s="5">
        <v>5538486</v>
      </c>
      <c r="N59" s="6">
        <f t="shared" si="13"/>
        <v>0.40915230324647273</v>
      </c>
    </row>
    <row r="60" spans="1:14" ht="26.1" customHeight="1" x14ac:dyDescent="0.2">
      <c r="A60" s="7" t="s">
        <v>168</v>
      </c>
      <c r="B60" s="9" t="s">
        <v>169</v>
      </c>
      <c r="C60" s="7" t="s">
        <v>33</v>
      </c>
      <c r="D60" s="7" t="s">
        <v>170</v>
      </c>
      <c r="E60" s="8" t="s">
        <v>62</v>
      </c>
      <c r="F60" s="9">
        <v>45573.071000000004</v>
      </c>
      <c r="G60" s="10">
        <v>1.53</v>
      </c>
      <c r="H60" s="10">
        <v>0.04</v>
      </c>
      <c r="I60" s="10">
        <v>1.86</v>
      </c>
      <c r="J60" s="10">
        <f t="shared" ref="J60:J69" si="14">ROUND(G60 * (1 + 24.23 / 100), 2)</f>
        <v>1.9</v>
      </c>
      <c r="K60" s="10">
        <f t="shared" ref="K60:K69" si="15">ROUND(F60 * H60, 2)</f>
        <v>1822.92</v>
      </c>
      <c r="L60" s="10">
        <f t="shared" ref="L60:L69" si="16">M60 - K60</f>
        <v>84765.91</v>
      </c>
      <c r="M60" s="10">
        <f t="shared" ref="M60:M69" si="17">ROUND(F60 * J60, 2)</f>
        <v>86588.83</v>
      </c>
      <c r="N60" s="11">
        <f t="shared" si="13"/>
        <v>6.3966974422102491E-3</v>
      </c>
    </row>
    <row r="61" spans="1:14" ht="26.1" customHeight="1" x14ac:dyDescent="0.2">
      <c r="A61" s="7" t="s">
        <v>171</v>
      </c>
      <c r="B61" s="9" t="s">
        <v>172</v>
      </c>
      <c r="C61" s="7" t="s">
        <v>33</v>
      </c>
      <c r="D61" s="7" t="s">
        <v>173</v>
      </c>
      <c r="E61" s="8" t="s">
        <v>58</v>
      </c>
      <c r="F61" s="9">
        <v>6084.77</v>
      </c>
      <c r="G61" s="10">
        <v>196.04</v>
      </c>
      <c r="H61" s="10">
        <v>0.66</v>
      </c>
      <c r="I61" s="10">
        <v>242.88</v>
      </c>
      <c r="J61" s="10">
        <f t="shared" si="14"/>
        <v>243.54</v>
      </c>
      <c r="K61" s="10">
        <f t="shared" si="15"/>
        <v>4015.95</v>
      </c>
      <c r="L61" s="10">
        <f t="shared" si="16"/>
        <v>1477868.94</v>
      </c>
      <c r="M61" s="10">
        <f t="shared" si="17"/>
        <v>1481884.89</v>
      </c>
      <c r="N61" s="11">
        <f t="shared" si="13"/>
        <v>0.10947334991722392</v>
      </c>
    </row>
    <row r="62" spans="1:14" ht="26.1" customHeight="1" x14ac:dyDescent="0.2">
      <c r="A62" s="7" t="s">
        <v>174</v>
      </c>
      <c r="B62" s="9" t="s">
        <v>175</v>
      </c>
      <c r="C62" s="7" t="s">
        <v>33</v>
      </c>
      <c r="D62" s="7" t="s">
        <v>176</v>
      </c>
      <c r="E62" s="8" t="s">
        <v>58</v>
      </c>
      <c r="F62" s="9">
        <v>5574.89</v>
      </c>
      <c r="G62" s="10">
        <v>229.96</v>
      </c>
      <c r="H62" s="10">
        <v>0.98</v>
      </c>
      <c r="I62" s="10">
        <v>284.7</v>
      </c>
      <c r="J62" s="10">
        <f t="shared" si="14"/>
        <v>285.68</v>
      </c>
      <c r="K62" s="10">
        <f t="shared" si="15"/>
        <v>5463.39</v>
      </c>
      <c r="L62" s="10">
        <f t="shared" si="16"/>
        <v>1587171.1900000002</v>
      </c>
      <c r="M62" s="10">
        <f t="shared" si="17"/>
        <v>1592634.58</v>
      </c>
      <c r="N62" s="11">
        <f t="shared" si="13"/>
        <v>0.11765491627801872</v>
      </c>
    </row>
    <row r="63" spans="1:14" ht="39" customHeight="1" x14ac:dyDescent="0.2">
      <c r="A63" s="7" t="s">
        <v>177</v>
      </c>
      <c r="B63" s="9" t="s">
        <v>67</v>
      </c>
      <c r="C63" s="7" t="s">
        <v>33</v>
      </c>
      <c r="D63" s="7" t="s">
        <v>68</v>
      </c>
      <c r="E63" s="8" t="s">
        <v>69</v>
      </c>
      <c r="F63" s="9">
        <v>25001.08</v>
      </c>
      <c r="G63" s="10">
        <v>2.74</v>
      </c>
      <c r="H63" s="10">
        <v>0</v>
      </c>
      <c r="I63" s="10">
        <v>3.4</v>
      </c>
      <c r="J63" s="10">
        <f t="shared" si="14"/>
        <v>3.4</v>
      </c>
      <c r="K63" s="10">
        <f t="shared" si="15"/>
        <v>0</v>
      </c>
      <c r="L63" s="10">
        <f t="shared" si="16"/>
        <v>85003.67</v>
      </c>
      <c r="M63" s="10">
        <f t="shared" si="17"/>
        <v>85003.67</v>
      </c>
      <c r="N63" s="11">
        <f t="shared" si="13"/>
        <v>6.2795947060086633E-3</v>
      </c>
    </row>
    <row r="64" spans="1:14" ht="26.1" customHeight="1" x14ac:dyDescent="0.2">
      <c r="A64" s="7" t="s">
        <v>178</v>
      </c>
      <c r="B64" s="9" t="s">
        <v>128</v>
      </c>
      <c r="C64" s="7" t="s">
        <v>33</v>
      </c>
      <c r="D64" s="7" t="s">
        <v>129</v>
      </c>
      <c r="E64" s="8" t="s">
        <v>73</v>
      </c>
      <c r="F64" s="9">
        <v>1072117.25</v>
      </c>
      <c r="G64" s="10">
        <v>0.8</v>
      </c>
      <c r="H64" s="10">
        <v>0</v>
      </c>
      <c r="I64" s="10">
        <v>0.99</v>
      </c>
      <c r="J64" s="10">
        <f t="shared" si="14"/>
        <v>0.99</v>
      </c>
      <c r="K64" s="10">
        <f t="shared" si="15"/>
        <v>0</v>
      </c>
      <c r="L64" s="10">
        <f t="shared" si="16"/>
        <v>1061396.08</v>
      </c>
      <c r="M64" s="10">
        <f t="shared" si="17"/>
        <v>1061396.08</v>
      </c>
      <c r="N64" s="11">
        <f t="shared" si="13"/>
        <v>7.8409993414947241E-2</v>
      </c>
    </row>
    <row r="65" spans="1:14" ht="24" customHeight="1" x14ac:dyDescent="0.2">
      <c r="A65" s="7" t="s">
        <v>179</v>
      </c>
      <c r="B65" s="9" t="s">
        <v>180</v>
      </c>
      <c r="C65" s="7" t="s">
        <v>25</v>
      </c>
      <c r="D65" s="7" t="s">
        <v>181</v>
      </c>
      <c r="E65" s="8" t="s">
        <v>62</v>
      </c>
      <c r="F65" s="9">
        <v>36491.24</v>
      </c>
      <c r="G65" s="10">
        <v>0.82</v>
      </c>
      <c r="H65" s="10">
        <v>0.11</v>
      </c>
      <c r="I65" s="10">
        <v>0.91</v>
      </c>
      <c r="J65" s="10">
        <f t="shared" si="14"/>
        <v>1.02</v>
      </c>
      <c r="K65" s="10">
        <f t="shared" si="15"/>
        <v>4014.04</v>
      </c>
      <c r="L65" s="10">
        <f t="shared" si="16"/>
        <v>33207.019999999997</v>
      </c>
      <c r="M65" s="10">
        <f t="shared" si="17"/>
        <v>37221.06</v>
      </c>
      <c r="N65" s="11">
        <f t="shared" si="13"/>
        <v>2.7496832940040214E-3</v>
      </c>
    </row>
    <row r="66" spans="1:14" ht="24" customHeight="1" x14ac:dyDescent="0.2">
      <c r="A66" s="7" t="s">
        <v>182</v>
      </c>
      <c r="B66" s="9" t="s">
        <v>183</v>
      </c>
      <c r="C66" s="7" t="s">
        <v>25</v>
      </c>
      <c r="D66" s="7" t="s">
        <v>184</v>
      </c>
      <c r="E66" s="8" t="s">
        <v>62</v>
      </c>
      <c r="F66" s="9">
        <v>35370.82</v>
      </c>
      <c r="G66" s="10">
        <v>0.57999999999999996</v>
      </c>
      <c r="H66" s="10">
        <v>0.08</v>
      </c>
      <c r="I66" s="10">
        <v>0.64</v>
      </c>
      <c r="J66" s="10">
        <f t="shared" si="14"/>
        <v>0.72</v>
      </c>
      <c r="K66" s="10">
        <f t="shared" si="15"/>
        <v>2829.67</v>
      </c>
      <c r="L66" s="10">
        <f t="shared" si="16"/>
        <v>22637.32</v>
      </c>
      <c r="M66" s="10">
        <f t="shared" si="17"/>
        <v>25466.99</v>
      </c>
      <c r="N66" s="11">
        <f t="shared" si="13"/>
        <v>1.881358482309947E-3</v>
      </c>
    </row>
    <row r="67" spans="1:14" ht="26.1" customHeight="1" x14ac:dyDescent="0.2">
      <c r="A67" s="7" t="s">
        <v>185</v>
      </c>
      <c r="B67" s="9" t="s">
        <v>186</v>
      </c>
      <c r="C67" s="7" t="s">
        <v>33</v>
      </c>
      <c r="D67" s="7" t="s">
        <v>187</v>
      </c>
      <c r="E67" s="8" t="s">
        <v>69</v>
      </c>
      <c r="F67" s="9">
        <v>4254.3</v>
      </c>
      <c r="G67" s="10">
        <v>179.09</v>
      </c>
      <c r="H67" s="10">
        <v>2.64</v>
      </c>
      <c r="I67" s="10">
        <v>219.84</v>
      </c>
      <c r="J67" s="10">
        <f t="shared" si="14"/>
        <v>222.48</v>
      </c>
      <c r="K67" s="10">
        <f t="shared" si="15"/>
        <v>11231.35</v>
      </c>
      <c r="L67" s="10">
        <f t="shared" si="16"/>
        <v>935265.31</v>
      </c>
      <c r="M67" s="10">
        <f t="shared" si="17"/>
        <v>946496.66</v>
      </c>
      <c r="N67" s="11">
        <f t="shared" si="13"/>
        <v>6.9921868260404307E-2</v>
      </c>
    </row>
    <row r="68" spans="1:14" ht="51.95" customHeight="1" x14ac:dyDescent="0.2">
      <c r="A68" s="7" t="s">
        <v>188</v>
      </c>
      <c r="B68" s="9" t="s">
        <v>189</v>
      </c>
      <c r="C68" s="7" t="s">
        <v>33</v>
      </c>
      <c r="D68" s="7" t="s">
        <v>190</v>
      </c>
      <c r="E68" s="8" t="s">
        <v>69</v>
      </c>
      <c r="F68" s="9">
        <v>4254.3</v>
      </c>
      <c r="G68" s="10">
        <v>7.79</v>
      </c>
      <c r="H68" s="10">
        <v>0</v>
      </c>
      <c r="I68" s="10">
        <v>9.68</v>
      </c>
      <c r="J68" s="10">
        <f t="shared" si="14"/>
        <v>9.68</v>
      </c>
      <c r="K68" s="10">
        <f t="shared" si="15"/>
        <v>0</v>
      </c>
      <c r="L68" s="10">
        <f t="shared" si="16"/>
        <v>41181.620000000003</v>
      </c>
      <c r="M68" s="10">
        <f t="shared" si="17"/>
        <v>41181.620000000003</v>
      </c>
      <c r="N68" s="11">
        <f t="shared" si="13"/>
        <v>3.0422672684233573E-3</v>
      </c>
    </row>
    <row r="69" spans="1:14" ht="26.1" customHeight="1" x14ac:dyDescent="0.2">
      <c r="A69" s="7" t="s">
        <v>191</v>
      </c>
      <c r="B69" s="9" t="s">
        <v>128</v>
      </c>
      <c r="C69" s="7" t="s">
        <v>33</v>
      </c>
      <c r="D69" s="7" t="s">
        <v>129</v>
      </c>
      <c r="E69" s="8" t="s">
        <v>73</v>
      </c>
      <c r="F69" s="9">
        <v>182435.98</v>
      </c>
      <c r="G69" s="10">
        <v>0.8</v>
      </c>
      <c r="H69" s="10">
        <v>0</v>
      </c>
      <c r="I69" s="10">
        <v>0.99</v>
      </c>
      <c r="J69" s="10">
        <f t="shared" si="14"/>
        <v>0.99</v>
      </c>
      <c r="K69" s="10">
        <f t="shared" si="15"/>
        <v>0</v>
      </c>
      <c r="L69" s="10">
        <f t="shared" si="16"/>
        <v>180611.62</v>
      </c>
      <c r="M69" s="10">
        <f t="shared" si="17"/>
        <v>180611.62</v>
      </c>
      <c r="N69" s="11">
        <f t="shared" si="13"/>
        <v>1.3342574182922317E-2</v>
      </c>
    </row>
    <row r="70" spans="1:14" ht="24" customHeight="1" x14ac:dyDescent="0.2">
      <c r="A70" s="3" t="s">
        <v>192</v>
      </c>
      <c r="B70" s="3"/>
      <c r="C70" s="3"/>
      <c r="D70" s="3" t="s">
        <v>193</v>
      </c>
      <c r="E70" s="3"/>
      <c r="F70" s="4"/>
      <c r="G70" s="3"/>
      <c r="H70" s="3"/>
      <c r="I70" s="3"/>
      <c r="J70" s="3"/>
      <c r="K70" s="3"/>
      <c r="L70" s="3"/>
      <c r="M70" s="5">
        <v>2010558.76</v>
      </c>
      <c r="N70" s="6">
        <f t="shared" ref="N70:N87" si="18">M70 / 13536489.85</f>
        <v>0.14852881229028514</v>
      </c>
    </row>
    <row r="71" spans="1:14" ht="24" customHeight="1" x14ac:dyDescent="0.2">
      <c r="A71" s="12" t="s">
        <v>194</v>
      </c>
      <c r="B71" s="14" t="s">
        <v>195</v>
      </c>
      <c r="C71" s="12" t="s">
        <v>33</v>
      </c>
      <c r="D71" s="12" t="s">
        <v>196</v>
      </c>
      <c r="E71" s="13" t="s">
        <v>69</v>
      </c>
      <c r="F71" s="14">
        <v>233.98500000000001</v>
      </c>
      <c r="G71" s="17">
        <v>5496.95</v>
      </c>
      <c r="H71" s="15">
        <v>0</v>
      </c>
      <c r="I71" s="15">
        <v>6321.49</v>
      </c>
      <c r="J71" s="15" t="str">
        <f>ROUND(G71 * (1 + 15 / 100), 2) &amp;CHAR(10)&amp; "(15.0%)"</f>
        <v>6321,49
(15.0%)</v>
      </c>
      <c r="K71" s="15">
        <f>ROUND(F71 * H71, 2)</f>
        <v>0</v>
      </c>
      <c r="L71" s="15">
        <f>M71 - K71</f>
        <v>1479133.84</v>
      </c>
      <c r="M71" s="15">
        <f>ROUND((F71  * 1 ) * ROUND(G71 * (1 + 15 / 100), 2), 2)</f>
        <v>1479133.84</v>
      </c>
      <c r="N71" s="16">
        <f t="shared" si="18"/>
        <v>0.1092701177624715</v>
      </c>
    </row>
    <row r="72" spans="1:14" ht="24" customHeight="1" x14ac:dyDescent="0.2">
      <c r="A72" s="12" t="s">
        <v>197</v>
      </c>
      <c r="B72" s="14" t="s">
        <v>198</v>
      </c>
      <c r="C72" s="12" t="s">
        <v>33</v>
      </c>
      <c r="D72" s="12" t="s">
        <v>199</v>
      </c>
      <c r="E72" s="13" t="s">
        <v>69</v>
      </c>
      <c r="F72" s="14">
        <v>15.91</v>
      </c>
      <c r="G72" s="17">
        <v>3915.72</v>
      </c>
      <c r="H72" s="15">
        <v>0</v>
      </c>
      <c r="I72" s="15">
        <v>4503.08</v>
      </c>
      <c r="J72" s="15" t="str">
        <f>ROUND(G72 * (1 + 15 / 100), 2) &amp;CHAR(10)&amp; "(15.0%)"</f>
        <v>4503,08
(15.0%)</v>
      </c>
      <c r="K72" s="15">
        <f>ROUND(F72 * H72, 2)</f>
        <v>0</v>
      </c>
      <c r="L72" s="15">
        <f>M72 - K72</f>
        <v>71644</v>
      </c>
      <c r="M72" s="15">
        <f>ROUND((F72  * 1 ) * ROUND(G72 * (1 + 15 / 100), 2), 2)</f>
        <v>71644</v>
      </c>
      <c r="N72" s="16">
        <f t="shared" si="18"/>
        <v>5.292657165476322E-3</v>
      </c>
    </row>
    <row r="73" spans="1:14" ht="24" customHeight="1" x14ac:dyDescent="0.2">
      <c r="A73" s="12" t="s">
        <v>200</v>
      </c>
      <c r="B73" s="14" t="s">
        <v>201</v>
      </c>
      <c r="C73" s="12" t="s">
        <v>33</v>
      </c>
      <c r="D73" s="12" t="s">
        <v>202</v>
      </c>
      <c r="E73" s="13" t="s">
        <v>69</v>
      </c>
      <c r="F73" s="14">
        <v>43.78</v>
      </c>
      <c r="G73" s="17">
        <v>3908.35</v>
      </c>
      <c r="H73" s="15">
        <v>0</v>
      </c>
      <c r="I73" s="15">
        <v>4494.6000000000004</v>
      </c>
      <c r="J73" s="15" t="str">
        <f>ROUND(G73 * (1 + 15 / 100), 2) &amp;CHAR(10)&amp; "(15.0%)"</f>
        <v>4494,6
(15.0%)</v>
      </c>
      <c r="K73" s="15">
        <f>ROUND(F73 * H73, 2)</f>
        <v>0</v>
      </c>
      <c r="L73" s="15">
        <f>M73 - K73</f>
        <v>196773.59</v>
      </c>
      <c r="M73" s="15">
        <f>ROUND((F73  * 1 ) * ROUND(G73 * (1 + 15 / 100), 2), 2)</f>
        <v>196773.59</v>
      </c>
      <c r="N73" s="16">
        <f t="shared" si="18"/>
        <v>1.453652994095807E-2</v>
      </c>
    </row>
    <row r="74" spans="1:14" ht="26.1" customHeight="1" x14ac:dyDescent="0.2">
      <c r="A74" s="7" t="s">
        <v>203</v>
      </c>
      <c r="B74" s="9" t="s">
        <v>204</v>
      </c>
      <c r="C74" s="7" t="s">
        <v>33</v>
      </c>
      <c r="D74" s="7" t="s">
        <v>205</v>
      </c>
      <c r="E74" s="8" t="s">
        <v>73</v>
      </c>
      <c r="F74" s="9">
        <v>136273.23000000001</v>
      </c>
      <c r="G74" s="10">
        <v>1.68</v>
      </c>
      <c r="H74" s="10">
        <v>0</v>
      </c>
      <c r="I74" s="10">
        <v>1.93</v>
      </c>
      <c r="J74" s="10" t="str">
        <f>ROUND(G74 * (1 + 15 / 100), 2) &amp;CHAR(10)&amp; "(15.0%)"</f>
        <v>1,93
(15.0%)</v>
      </c>
      <c r="K74" s="10">
        <f>ROUND(F74 * H74, 2)</f>
        <v>0</v>
      </c>
      <c r="L74" s="10">
        <f>M74 - K74</f>
        <v>263007.33</v>
      </c>
      <c r="M74" s="10">
        <f>ROUND((F74  * 1 ) * ROUND(G74 * (1 + 15 / 100), 2), 2)</f>
        <v>263007.33</v>
      </c>
      <c r="N74" s="11">
        <f t="shared" si="18"/>
        <v>1.942950742137926E-2</v>
      </c>
    </row>
    <row r="75" spans="1:14" ht="24" customHeight="1" x14ac:dyDescent="0.2">
      <c r="A75" s="3" t="s">
        <v>206</v>
      </c>
      <c r="B75" s="3"/>
      <c r="C75" s="3"/>
      <c r="D75" s="3" t="s">
        <v>207</v>
      </c>
      <c r="E75" s="3"/>
      <c r="F75" s="4"/>
      <c r="G75" s="3"/>
      <c r="H75" s="3"/>
      <c r="I75" s="3"/>
      <c r="J75" s="3"/>
      <c r="K75" s="3"/>
      <c r="L75" s="3"/>
      <c r="M75" s="5">
        <v>45012.54</v>
      </c>
      <c r="N75" s="6">
        <f t="shared" si="18"/>
        <v>3.3252741662566239E-3</v>
      </c>
    </row>
    <row r="76" spans="1:14" ht="26.1" customHeight="1" x14ac:dyDescent="0.2">
      <c r="A76" s="7" t="s">
        <v>208</v>
      </c>
      <c r="B76" s="9" t="s">
        <v>209</v>
      </c>
      <c r="C76" s="7" t="s">
        <v>33</v>
      </c>
      <c r="D76" s="7" t="s">
        <v>210</v>
      </c>
      <c r="E76" s="8" t="s">
        <v>62</v>
      </c>
      <c r="F76" s="9">
        <v>1645.35</v>
      </c>
      <c r="G76" s="10">
        <v>21.37</v>
      </c>
      <c r="H76" s="10">
        <v>0.81</v>
      </c>
      <c r="I76" s="10">
        <v>25.74</v>
      </c>
      <c r="J76" s="10">
        <f>ROUND(G76 * (1 + 24.23 / 100), 2)</f>
        <v>26.55</v>
      </c>
      <c r="K76" s="10">
        <f>ROUND(F76 * H76, 2)</f>
        <v>1332.73</v>
      </c>
      <c r="L76" s="10">
        <f>M76 - K76</f>
        <v>42351.31</v>
      </c>
      <c r="M76" s="10">
        <f>ROUND(F76 * J76, 2)</f>
        <v>43684.04</v>
      </c>
      <c r="N76" s="11">
        <f t="shared" si="18"/>
        <v>3.2271320323119072E-3</v>
      </c>
    </row>
    <row r="77" spans="1:14" ht="26.1" customHeight="1" x14ac:dyDescent="0.2">
      <c r="A77" s="7" t="s">
        <v>211</v>
      </c>
      <c r="B77" s="9" t="s">
        <v>212</v>
      </c>
      <c r="C77" s="7" t="s">
        <v>33</v>
      </c>
      <c r="D77" s="7" t="s">
        <v>213</v>
      </c>
      <c r="E77" s="8" t="s">
        <v>154</v>
      </c>
      <c r="F77" s="9">
        <v>2</v>
      </c>
      <c r="G77" s="10">
        <v>31.29</v>
      </c>
      <c r="H77" s="10">
        <v>4.96</v>
      </c>
      <c r="I77" s="10">
        <v>33.909999999999997</v>
      </c>
      <c r="J77" s="10">
        <f>ROUND(G77 * (1 + 24.23 / 100), 2)</f>
        <v>38.869999999999997</v>
      </c>
      <c r="K77" s="10">
        <f>ROUND(F77 * H77, 2)</f>
        <v>9.92</v>
      </c>
      <c r="L77" s="10">
        <f>M77 - K77</f>
        <v>67.819999999999993</v>
      </c>
      <c r="M77" s="10">
        <f>ROUND(F77 * J77, 2)</f>
        <v>77.739999999999995</v>
      </c>
      <c r="N77" s="11">
        <f t="shared" si="18"/>
        <v>5.7429954782553912E-6</v>
      </c>
    </row>
    <row r="78" spans="1:14" ht="26.1" customHeight="1" x14ac:dyDescent="0.2">
      <c r="A78" s="7" t="s">
        <v>214</v>
      </c>
      <c r="B78" s="9" t="s">
        <v>215</v>
      </c>
      <c r="C78" s="7" t="s">
        <v>33</v>
      </c>
      <c r="D78" s="7" t="s">
        <v>216</v>
      </c>
      <c r="E78" s="8" t="s">
        <v>154</v>
      </c>
      <c r="F78" s="9">
        <v>12</v>
      </c>
      <c r="G78" s="10">
        <v>83.9</v>
      </c>
      <c r="H78" s="10">
        <v>9.0399999999999991</v>
      </c>
      <c r="I78" s="10">
        <v>95.19</v>
      </c>
      <c r="J78" s="10">
        <f>ROUND(G78 * (1 + 24.23 / 100), 2)</f>
        <v>104.23</v>
      </c>
      <c r="K78" s="10">
        <f>ROUND(F78 * H78, 2)</f>
        <v>108.48</v>
      </c>
      <c r="L78" s="10">
        <f>M78 - K78</f>
        <v>1142.28</v>
      </c>
      <c r="M78" s="10">
        <f>ROUND(F78 * J78, 2)</f>
        <v>1250.76</v>
      </c>
      <c r="N78" s="11">
        <f t="shared" si="18"/>
        <v>9.2399138466461449E-5</v>
      </c>
    </row>
    <row r="79" spans="1:14" ht="24" customHeight="1" x14ac:dyDescent="0.2">
      <c r="A79" s="3" t="s">
        <v>217</v>
      </c>
      <c r="B79" s="3"/>
      <c r="C79" s="3"/>
      <c r="D79" s="3" t="s">
        <v>218</v>
      </c>
      <c r="E79" s="3"/>
      <c r="F79" s="4"/>
      <c r="G79" s="3"/>
      <c r="H79" s="3"/>
      <c r="I79" s="3"/>
      <c r="J79" s="3"/>
      <c r="K79" s="3"/>
      <c r="L79" s="3"/>
      <c r="M79" s="5">
        <v>363471.23</v>
      </c>
      <c r="N79" s="6">
        <f t="shared" si="18"/>
        <v>2.6851217267377481E-2</v>
      </c>
    </row>
    <row r="80" spans="1:14" ht="26.1" customHeight="1" x14ac:dyDescent="0.2">
      <c r="A80" s="7" t="s">
        <v>219</v>
      </c>
      <c r="B80" s="9" t="s">
        <v>220</v>
      </c>
      <c r="C80" s="7" t="s">
        <v>33</v>
      </c>
      <c r="D80" s="7" t="s">
        <v>221</v>
      </c>
      <c r="E80" s="8" t="s">
        <v>62</v>
      </c>
      <c r="F80" s="9">
        <v>44.2</v>
      </c>
      <c r="G80" s="10">
        <v>457.6</v>
      </c>
      <c r="H80" s="10">
        <v>85.16</v>
      </c>
      <c r="I80" s="10">
        <v>483.32</v>
      </c>
      <c r="J80" s="10">
        <f>ROUND(G80 * (1 + 24.23 / 100), 2)</f>
        <v>568.48</v>
      </c>
      <c r="K80" s="10">
        <f>ROUND(F80 * H80, 2)</f>
        <v>3764.07</v>
      </c>
      <c r="L80" s="10">
        <f>M80 - K80</f>
        <v>21362.75</v>
      </c>
      <c r="M80" s="10">
        <f>ROUND(F80 * J80, 2)</f>
        <v>25126.82</v>
      </c>
      <c r="N80" s="11">
        <f t="shared" si="18"/>
        <v>1.856228629314859E-3</v>
      </c>
    </row>
    <row r="81" spans="1:14" ht="26.1" customHeight="1" x14ac:dyDescent="0.2">
      <c r="A81" s="7" t="s">
        <v>222</v>
      </c>
      <c r="B81" s="9" t="s">
        <v>223</v>
      </c>
      <c r="C81" s="7" t="s">
        <v>33</v>
      </c>
      <c r="D81" s="7" t="s">
        <v>224</v>
      </c>
      <c r="E81" s="8" t="s">
        <v>39</v>
      </c>
      <c r="F81" s="9">
        <v>367.1</v>
      </c>
      <c r="G81" s="10">
        <v>720.71</v>
      </c>
      <c r="H81" s="10">
        <v>3.29</v>
      </c>
      <c r="I81" s="10">
        <v>892.05</v>
      </c>
      <c r="J81" s="10">
        <f>ROUND(G81 * (1 + 24.23 / 100), 2)</f>
        <v>895.34</v>
      </c>
      <c r="K81" s="10">
        <f>ROUND(F81 * H81, 2)</f>
        <v>1207.76</v>
      </c>
      <c r="L81" s="10">
        <f>M81 - K81</f>
        <v>327471.55</v>
      </c>
      <c r="M81" s="10">
        <f>ROUND(F81 * J81, 2)</f>
        <v>328679.31</v>
      </c>
      <c r="N81" s="11">
        <f t="shared" si="18"/>
        <v>2.4280985221586081E-2</v>
      </c>
    </row>
    <row r="82" spans="1:14" ht="39" customHeight="1" x14ac:dyDescent="0.2">
      <c r="A82" s="7" t="s">
        <v>225</v>
      </c>
      <c r="B82" s="9" t="s">
        <v>226</v>
      </c>
      <c r="C82" s="7" t="s">
        <v>33</v>
      </c>
      <c r="D82" s="7" t="s">
        <v>227</v>
      </c>
      <c r="E82" s="8" t="s">
        <v>73</v>
      </c>
      <c r="F82" s="9">
        <v>4580.616</v>
      </c>
      <c r="G82" s="10">
        <v>1.7</v>
      </c>
      <c r="H82" s="10">
        <v>0</v>
      </c>
      <c r="I82" s="10">
        <v>2.11</v>
      </c>
      <c r="J82" s="10">
        <f>ROUND(G82 * (1 + 24.23 / 100), 2)</f>
        <v>2.11</v>
      </c>
      <c r="K82" s="10">
        <f>ROUND(F82 * H82, 2)</f>
        <v>0</v>
      </c>
      <c r="L82" s="10">
        <f>M82 - K82</f>
        <v>9665.1</v>
      </c>
      <c r="M82" s="10">
        <f>ROUND(F82 * J82, 2)</f>
        <v>9665.1</v>
      </c>
      <c r="N82" s="11">
        <f t="shared" si="18"/>
        <v>7.1400341647653962E-4</v>
      </c>
    </row>
    <row r="83" spans="1:14" ht="24" customHeight="1" x14ac:dyDescent="0.2">
      <c r="A83" s="3" t="s">
        <v>228</v>
      </c>
      <c r="B83" s="3"/>
      <c r="C83" s="3"/>
      <c r="D83" s="3" t="s">
        <v>229</v>
      </c>
      <c r="E83" s="3"/>
      <c r="F83" s="4"/>
      <c r="G83" s="3"/>
      <c r="H83" s="3"/>
      <c r="I83" s="3"/>
      <c r="J83" s="3"/>
      <c r="K83" s="3"/>
      <c r="L83" s="3"/>
      <c r="M83" s="5">
        <v>10396.19</v>
      </c>
      <c r="N83" s="6">
        <f t="shared" si="18"/>
        <v>7.6801224802011735E-4</v>
      </c>
    </row>
    <row r="84" spans="1:14" ht="24" customHeight="1" x14ac:dyDescent="0.2">
      <c r="A84" s="12" t="s">
        <v>230</v>
      </c>
      <c r="B84" s="14" t="s">
        <v>231</v>
      </c>
      <c r="C84" s="12" t="s">
        <v>33</v>
      </c>
      <c r="D84" s="12" t="s">
        <v>232</v>
      </c>
      <c r="E84" s="13" t="s">
        <v>233</v>
      </c>
      <c r="F84" s="14">
        <v>1</v>
      </c>
      <c r="G84" s="17">
        <v>7765.7083000000002</v>
      </c>
      <c r="H84" s="15">
        <v>9647.34</v>
      </c>
      <c r="I84" s="15">
        <v>0</v>
      </c>
      <c r="J84" s="15">
        <f>ROUND(G84 * (1 + 24.23 / 100), 2)</f>
        <v>9647.34</v>
      </c>
      <c r="K84" s="15">
        <f>ROUND(F84 * H84, 2)</f>
        <v>9647.34</v>
      </c>
      <c r="L84" s="15">
        <f>M84 - K84</f>
        <v>0</v>
      </c>
      <c r="M84" s="15">
        <f>ROUND(F84 * J84, 2)</f>
        <v>9647.34</v>
      </c>
      <c r="N84" s="16">
        <f t="shared" si="18"/>
        <v>7.1269140721883677E-4</v>
      </c>
    </row>
    <row r="85" spans="1:14" ht="24" customHeight="1" x14ac:dyDescent="0.2">
      <c r="A85" s="12" t="s">
        <v>234</v>
      </c>
      <c r="B85" s="14" t="s">
        <v>235</v>
      </c>
      <c r="C85" s="12" t="s">
        <v>33</v>
      </c>
      <c r="D85" s="12" t="s">
        <v>236</v>
      </c>
      <c r="E85" s="13" t="s">
        <v>237</v>
      </c>
      <c r="F85" s="14">
        <v>17</v>
      </c>
      <c r="G85" s="17">
        <v>35.456899999999997</v>
      </c>
      <c r="H85" s="15">
        <v>0</v>
      </c>
      <c r="I85" s="15">
        <v>44.05</v>
      </c>
      <c r="J85" s="15">
        <f>ROUND(G85 * (1 + 24.23 / 100), 2)</f>
        <v>44.05</v>
      </c>
      <c r="K85" s="15">
        <f>ROUND(F85 * H85, 2)</f>
        <v>0</v>
      </c>
      <c r="L85" s="15">
        <f>M85 - K85</f>
        <v>748.85</v>
      </c>
      <c r="M85" s="15">
        <f>ROUND(F85 * J85, 2)</f>
        <v>748.85</v>
      </c>
      <c r="N85" s="16">
        <f t="shared" si="18"/>
        <v>5.5320840801280554E-5</v>
      </c>
    </row>
    <row r="86" spans="1:14" ht="24" customHeight="1" x14ac:dyDescent="0.2">
      <c r="A86" s="3" t="s">
        <v>238</v>
      </c>
      <c r="B86" s="3"/>
      <c r="C86" s="3"/>
      <c r="D86" s="3" t="s">
        <v>239</v>
      </c>
      <c r="E86" s="3"/>
      <c r="F86" s="4"/>
      <c r="G86" s="3"/>
      <c r="H86" s="3"/>
      <c r="I86" s="3"/>
      <c r="J86" s="3"/>
      <c r="K86" s="3"/>
      <c r="L86" s="3"/>
      <c r="M86" s="5">
        <v>49165.440000000002</v>
      </c>
      <c r="N86" s="6">
        <f t="shared" si="18"/>
        <v>3.6320671418373653E-3</v>
      </c>
    </row>
    <row r="87" spans="1:14" ht="24" customHeight="1" x14ac:dyDescent="0.2">
      <c r="A87" s="7" t="s">
        <v>240</v>
      </c>
      <c r="B87" s="9" t="s">
        <v>241</v>
      </c>
      <c r="C87" s="7" t="s">
        <v>25</v>
      </c>
      <c r="D87" s="7" t="s">
        <v>242</v>
      </c>
      <c r="E87" s="8" t="s">
        <v>27</v>
      </c>
      <c r="F87" s="9">
        <v>35370.82</v>
      </c>
      <c r="G87" s="10">
        <v>1.1200000000000001</v>
      </c>
      <c r="H87" s="10">
        <v>1.39</v>
      </c>
      <c r="I87" s="10">
        <v>0</v>
      </c>
      <c r="J87" s="10">
        <f>ROUND(G87 * (1 + 24.23 / 100), 2)</f>
        <v>1.39</v>
      </c>
      <c r="K87" s="10">
        <f>ROUND(F87 * H87, 2)</f>
        <v>49165.440000000002</v>
      </c>
      <c r="L87" s="10">
        <f>M87 - K87</f>
        <v>0</v>
      </c>
      <c r="M87" s="10">
        <f>ROUND(F87 * J87, 2)</f>
        <v>49165.440000000002</v>
      </c>
      <c r="N87" s="11">
        <f t="shared" si="18"/>
        <v>3.6320671418373653E-3</v>
      </c>
    </row>
    <row r="88" spans="1:14" ht="25.5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 t="s">
        <v>243</v>
      </c>
      <c r="K88" s="20" t="s">
        <v>244</v>
      </c>
      <c r="L88" s="20" t="s">
        <v>245</v>
      </c>
      <c r="M88" s="20" t="s">
        <v>246</v>
      </c>
      <c r="N88" s="20"/>
    </row>
    <row r="89" spans="1:14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1:14" x14ac:dyDescent="0.2">
      <c r="A90" s="23" t="s">
        <v>247</v>
      </c>
      <c r="B90" s="23"/>
      <c r="C90" s="23"/>
      <c r="D90" s="21" t="s">
        <v>248</v>
      </c>
      <c r="E90" s="20"/>
      <c r="F90" s="20"/>
      <c r="G90" s="20"/>
      <c r="H90" s="20"/>
      <c r="I90" s="20"/>
      <c r="J90" s="24" t="s">
        <v>249</v>
      </c>
      <c r="K90" s="23"/>
      <c r="L90" s="25">
        <v>11031043.77</v>
      </c>
      <c r="M90" s="23"/>
      <c r="N90" s="23"/>
    </row>
    <row r="91" spans="1:14" x14ac:dyDescent="0.2">
      <c r="A91" s="23" t="s">
        <v>250</v>
      </c>
      <c r="B91" s="23"/>
      <c r="C91" s="23"/>
      <c r="D91" s="21" t="s">
        <v>251</v>
      </c>
      <c r="E91" s="20"/>
      <c r="F91" s="20"/>
      <c r="G91" s="20"/>
      <c r="H91" s="20"/>
      <c r="I91" s="20"/>
      <c r="J91" s="24" t="s">
        <v>252</v>
      </c>
      <c r="K91" s="23"/>
      <c r="L91" s="25">
        <v>2505446.08</v>
      </c>
      <c r="M91" s="23"/>
      <c r="N91" s="23"/>
    </row>
    <row r="92" spans="1:14" x14ac:dyDescent="0.2">
      <c r="A92" s="23" t="s">
        <v>253</v>
      </c>
      <c r="B92" s="23"/>
      <c r="C92" s="23"/>
      <c r="D92" s="21" t="s">
        <v>254</v>
      </c>
      <c r="E92" s="20"/>
      <c r="F92" s="20"/>
      <c r="G92" s="20"/>
      <c r="H92" s="20"/>
      <c r="I92" s="20"/>
      <c r="J92" s="24" t="s">
        <v>255</v>
      </c>
      <c r="K92" s="23"/>
      <c r="L92" s="25">
        <v>13536489.85</v>
      </c>
      <c r="M92" s="23"/>
      <c r="N92" s="23"/>
    </row>
    <row r="93" spans="1:14" ht="60" customHeight="1" x14ac:dyDescent="0.2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ht="69.95" customHeight="1" x14ac:dyDescent="0.2">
      <c r="A94" s="26" t="s">
        <v>256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</row>
    <row r="95" spans="1:14" ht="60" customHeight="1" x14ac:dyDescent="0.2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 ht="69.95" customHeight="1" x14ac:dyDescent="0.2">
      <c r="A96" s="26" t="s">
        <v>257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</row>
  </sheetData>
  <mergeCells count="28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90:C90"/>
    <mergeCell ref="J90:K90"/>
    <mergeCell ref="L90:N90"/>
    <mergeCell ref="A91:C91"/>
    <mergeCell ref="J91:K91"/>
    <mergeCell ref="L91:N91"/>
    <mergeCell ref="A92:C92"/>
    <mergeCell ref="J92:K92"/>
    <mergeCell ref="L92:N92"/>
    <mergeCell ref="A94:N94"/>
    <mergeCell ref="A96:N96"/>
  </mergeCells>
  <pageMargins left="0.5" right="0.5" top="1" bottom="1" header="0.5" footer="0.5"/>
  <pageSetup paperSize="9" fitToHeight="0" orientation="landscape"/>
  <headerFooter>
    <oddHeader>&amp;L &amp;CEngemost Soluções em Engenharia
CNPJ: 32.854.775/0001-10 &amp;R</oddHeader>
    <oddFooter>&amp;LDMTS:	
AREIA/BRITA 	11.10KM
ATERRO	                31.30KM
BOTAFORA	          2,00KM
CBUQ	          20,10KM
CAP 50/70        551,00KM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dcterms:created xsi:type="dcterms:W3CDTF">2025-07-24T20:59:11Z</dcterms:created>
  <dcterms:modified xsi:type="dcterms:W3CDTF">2025-07-25T14:02:45Z</dcterms:modified>
</cp:coreProperties>
</file>